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0" windowWidth="24000" windowHeight="9135"/>
  </bookViews>
  <sheets>
    <sheet name="Data" sheetId="6" r:id="rId1"/>
    <sheet name="Parameters" sheetId="28" r:id="rId2"/>
    <sheet name="Portfolio" sheetId="1" r:id="rId3"/>
    <sheet name="Base Price" sheetId="8" r:id="rId4"/>
    <sheet name="Higher Imp" sheetId="26" r:id="rId5"/>
    <sheet name="Max Imp" sheetId="27" r:id="rId6"/>
    <sheet name="Charts" sheetId="22" r:id="rId7"/>
  </sheets>
  <definedNames>
    <definedName name="Data">Portfolio!$A$4:$G$9</definedName>
    <definedName name="Exp_Inflation">Parameters!$B$11</definedName>
    <definedName name="Fixed_exps">Parameters!$B$7</definedName>
    <definedName name="Imp_Factor">Parameters!$B$5</definedName>
    <definedName name="Imp_Factor_2">Parameters!$B$15</definedName>
    <definedName name="Mort_Perc">Parameters!$B$3</definedName>
    <definedName name="Prof_Load">Parameters!$B$13</definedName>
    <definedName name="RDR">Parameters!$B$1</definedName>
    <definedName name="Var_Exps">Parameters!$B$9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27" l="1"/>
  <c r="E9" i="27"/>
  <c r="G9" i="27"/>
  <c r="K8" i="27"/>
  <c r="J9" i="27"/>
  <c r="L9" i="27"/>
  <c r="P8" i="27"/>
  <c r="O9" i="27"/>
  <c r="Q9" i="27"/>
  <c r="U8" i="27"/>
  <c r="T9" i="27"/>
  <c r="V9" i="27"/>
  <c r="Z8" i="27"/>
  <c r="Y9" i="27"/>
  <c r="AA9" i="27"/>
  <c r="AE8" i="27"/>
  <c r="AD9" i="27"/>
  <c r="AF9" i="27"/>
  <c r="AH9" i="27"/>
  <c r="AJ9" i="27"/>
  <c r="AK9" i="27"/>
  <c r="F9" i="27"/>
  <c r="E10" i="27"/>
  <c r="G10" i="27"/>
  <c r="K9" i="27"/>
  <c r="J10" i="27"/>
  <c r="L10" i="27"/>
  <c r="P9" i="27"/>
  <c r="O10" i="27"/>
  <c r="Q10" i="27"/>
  <c r="U9" i="27"/>
  <c r="T10" i="27"/>
  <c r="V10" i="27"/>
  <c r="Z9" i="27"/>
  <c r="Y10" i="27"/>
  <c r="AA10" i="27"/>
  <c r="AE9" i="27"/>
  <c r="AD10" i="27"/>
  <c r="AF10" i="27"/>
  <c r="AH10" i="27"/>
  <c r="AJ10" i="27"/>
  <c r="AK10" i="27"/>
  <c r="AL10" i="27"/>
  <c r="AL9" i="27"/>
  <c r="F10" i="27"/>
  <c r="E11" i="27"/>
  <c r="G11" i="27"/>
  <c r="K10" i="27"/>
  <c r="J11" i="27"/>
  <c r="L11" i="27"/>
  <c r="P10" i="27"/>
  <c r="O11" i="27"/>
  <c r="Q11" i="27"/>
  <c r="U10" i="27"/>
  <c r="T11" i="27"/>
  <c r="V11" i="27"/>
  <c r="Z10" i="27"/>
  <c r="Y11" i="27"/>
  <c r="AA11" i="27"/>
  <c r="AE10" i="27"/>
  <c r="AD11" i="27"/>
  <c r="AF11" i="27"/>
  <c r="AH11" i="27"/>
  <c r="AJ11" i="27"/>
  <c r="AK11" i="27"/>
  <c r="AL11" i="27"/>
  <c r="F11" i="27"/>
  <c r="E12" i="27"/>
  <c r="G12" i="27"/>
  <c r="K11" i="27"/>
  <c r="J12" i="27"/>
  <c r="L12" i="27"/>
  <c r="P11" i="27"/>
  <c r="O12" i="27"/>
  <c r="Q12" i="27"/>
  <c r="U11" i="27"/>
  <c r="T12" i="27"/>
  <c r="V12" i="27"/>
  <c r="Z11" i="27"/>
  <c r="Y12" i="27"/>
  <c r="AA12" i="27"/>
  <c r="AE11" i="27"/>
  <c r="AD12" i="27"/>
  <c r="AF12" i="27"/>
  <c r="AH12" i="27"/>
  <c r="AJ12" i="27"/>
  <c r="AK12" i="27"/>
  <c r="AL12" i="27"/>
  <c r="F12" i="27"/>
  <c r="E13" i="27"/>
  <c r="G13" i="27"/>
  <c r="K12" i="27"/>
  <c r="J13" i="27"/>
  <c r="L13" i="27"/>
  <c r="P12" i="27"/>
  <c r="O13" i="27"/>
  <c r="Q13" i="27"/>
  <c r="U12" i="27"/>
  <c r="T13" i="27"/>
  <c r="V13" i="27"/>
  <c r="Z12" i="27"/>
  <c r="Y13" i="27"/>
  <c r="AA13" i="27"/>
  <c r="AE12" i="27"/>
  <c r="AD13" i="27"/>
  <c r="AF13" i="27"/>
  <c r="AH13" i="27"/>
  <c r="AJ13" i="27"/>
  <c r="AK13" i="27"/>
  <c r="AL13" i="27"/>
  <c r="F13" i="27"/>
  <c r="E14" i="27"/>
  <c r="G14" i="27"/>
  <c r="K13" i="27"/>
  <c r="J14" i="27"/>
  <c r="L14" i="27"/>
  <c r="P13" i="27"/>
  <c r="O14" i="27"/>
  <c r="Q14" i="27"/>
  <c r="U13" i="27"/>
  <c r="T14" i="27"/>
  <c r="V14" i="27"/>
  <c r="Z13" i="27"/>
  <c r="Y14" i="27"/>
  <c r="AA14" i="27"/>
  <c r="AE13" i="27"/>
  <c r="AD14" i="27"/>
  <c r="AF14" i="27"/>
  <c r="AH14" i="27"/>
  <c r="AJ14" i="27"/>
  <c r="AK14" i="27"/>
  <c r="AL14" i="27"/>
  <c r="F14" i="27"/>
  <c r="E15" i="27"/>
  <c r="G15" i="27"/>
  <c r="K14" i="27"/>
  <c r="J15" i="27"/>
  <c r="L15" i="27"/>
  <c r="P14" i="27"/>
  <c r="O15" i="27"/>
  <c r="Q15" i="27"/>
  <c r="U14" i="27"/>
  <c r="T15" i="27"/>
  <c r="V15" i="27"/>
  <c r="Z14" i="27"/>
  <c r="Y15" i="27"/>
  <c r="AA15" i="27"/>
  <c r="AE14" i="27"/>
  <c r="AD15" i="27"/>
  <c r="AF15" i="27"/>
  <c r="AH15" i="27"/>
  <c r="AJ15" i="27"/>
  <c r="AK15" i="27"/>
  <c r="AL15" i="27"/>
  <c r="F15" i="27"/>
  <c r="E16" i="27"/>
  <c r="G16" i="27"/>
  <c r="K15" i="27"/>
  <c r="J16" i="27"/>
  <c r="L16" i="27"/>
  <c r="P15" i="27"/>
  <c r="O16" i="27"/>
  <c r="Q16" i="27"/>
  <c r="U15" i="27"/>
  <c r="T16" i="27"/>
  <c r="V16" i="27"/>
  <c r="Z15" i="27"/>
  <c r="Y16" i="27"/>
  <c r="AA16" i="27"/>
  <c r="AE15" i="27"/>
  <c r="AD16" i="27"/>
  <c r="AF16" i="27"/>
  <c r="AH16" i="27"/>
  <c r="AJ16" i="27"/>
  <c r="AK16" i="27"/>
  <c r="AL16" i="27"/>
  <c r="F16" i="27"/>
  <c r="E17" i="27"/>
  <c r="G17" i="27"/>
  <c r="K16" i="27"/>
  <c r="J17" i="27"/>
  <c r="L17" i="27"/>
  <c r="P16" i="27"/>
  <c r="O17" i="27"/>
  <c r="Q17" i="27"/>
  <c r="U16" i="27"/>
  <c r="T17" i="27"/>
  <c r="V17" i="27"/>
  <c r="Z16" i="27"/>
  <c r="Y17" i="27"/>
  <c r="AA17" i="27"/>
  <c r="AE16" i="27"/>
  <c r="AD17" i="27"/>
  <c r="AF17" i="27"/>
  <c r="AH17" i="27"/>
  <c r="AJ17" i="27"/>
  <c r="AK17" i="27"/>
  <c r="AL17" i="27"/>
  <c r="F17" i="27"/>
  <c r="E18" i="27"/>
  <c r="G18" i="27"/>
  <c r="K17" i="27"/>
  <c r="J18" i="27"/>
  <c r="L18" i="27"/>
  <c r="P17" i="27"/>
  <c r="O18" i="27"/>
  <c r="Q18" i="27"/>
  <c r="U17" i="27"/>
  <c r="T18" i="27"/>
  <c r="V18" i="27"/>
  <c r="Z17" i="27"/>
  <c r="Y18" i="27"/>
  <c r="AA18" i="27"/>
  <c r="AE17" i="27"/>
  <c r="AD18" i="27"/>
  <c r="AF18" i="27"/>
  <c r="AH18" i="27"/>
  <c r="AJ18" i="27"/>
  <c r="AK18" i="27"/>
  <c r="AL18" i="27"/>
  <c r="F18" i="27"/>
  <c r="E19" i="27"/>
  <c r="G19" i="27"/>
  <c r="K18" i="27"/>
  <c r="J19" i="27"/>
  <c r="L19" i="27"/>
  <c r="P18" i="27"/>
  <c r="O19" i="27"/>
  <c r="Q19" i="27"/>
  <c r="U18" i="27"/>
  <c r="T19" i="27"/>
  <c r="V19" i="27"/>
  <c r="Z18" i="27"/>
  <c r="Y19" i="27"/>
  <c r="AA19" i="27"/>
  <c r="AE18" i="27"/>
  <c r="AD19" i="27"/>
  <c r="AF19" i="27"/>
  <c r="AH19" i="27"/>
  <c r="AJ19" i="27"/>
  <c r="AK19" i="27"/>
  <c r="AL19" i="27"/>
  <c r="F19" i="27"/>
  <c r="E20" i="27"/>
  <c r="G20" i="27"/>
  <c r="K19" i="27"/>
  <c r="J20" i="27"/>
  <c r="L20" i="27"/>
  <c r="P19" i="27"/>
  <c r="O20" i="27"/>
  <c r="Q20" i="27"/>
  <c r="U19" i="27"/>
  <c r="T20" i="27"/>
  <c r="V20" i="27"/>
  <c r="Z19" i="27"/>
  <c r="Y20" i="27"/>
  <c r="AA20" i="27"/>
  <c r="AE19" i="27"/>
  <c r="AD20" i="27"/>
  <c r="AF20" i="27"/>
  <c r="AH20" i="27"/>
  <c r="AJ20" i="27"/>
  <c r="AK20" i="27"/>
  <c r="AL20" i="27"/>
  <c r="F20" i="27"/>
  <c r="E21" i="27"/>
  <c r="G21" i="27"/>
  <c r="K20" i="27"/>
  <c r="J21" i="27"/>
  <c r="L21" i="27"/>
  <c r="P20" i="27"/>
  <c r="O21" i="27"/>
  <c r="Q21" i="27"/>
  <c r="U20" i="27"/>
  <c r="T21" i="27"/>
  <c r="V21" i="27"/>
  <c r="Z20" i="27"/>
  <c r="Y21" i="27"/>
  <c r="AA21" i="27"/>
  <c r="AE20" i="27"/>
  <c r="AD21" i="27"/>
  <c r="AF21" i="27"/>
  <c r="AH21" i="27"/>
  <c r="AJ21" i="27"/>
  <c r="AK21" i="27"/>
  <c r="AL21" i="27"/>
  <c r="F21" i="27"/>
  <c r="E22" i="27"/>
  <c r="G22" i="27"/>
  <c r="K21" i="27"/>
  <c r="J22" i="27"/>
  <c r="L22" i="27"/>
  <c r="P21" i="27"/>
  <c r="O22" i="27"/>
  <c r="Q22" i="27"/>
  <c r="U21" i="27"/>
  <c r="T22" i="27"/>
  <c r="V22" i="27"/>
  <c r="Z21" i="27"/>
  <c r="Y22" i="27"/>
  <c r="AA22" i="27"/>
  <c r="AE21" i="27"/>
  <c r="AD22" i="27"/>
  <c r="AF22" i="27"/>
  <c r="AH22" i="27"/>
  <c r="AJ22" i="27"/>
  <c r="AK22" i="27"/>
  <c r="AL22" i="27"/>
  <c r="F22" i="27"/>
  <c r="E23" i="27"/>
  <c r="G23" i="27"/>
  <c r="K22" i="27"/>
  <c r="J23" i="27"/>
  <c r="L23" i="27"/>
  <c r="P22" i="27"/>
  <c r="O23" i="27"/>
  <c r="Q23" i="27"/>
  <c r="U22" i="27"/>
  <c r="T23" i="27"/>
  <c r="V23" i="27"/>
  <c r="Z22" i="27"/>
  <c r="Y23" i="27"/>
  <c r="AA23" i="27"/>
  <c r="AE22" i="27"/>
  <c r="AD23" i="27"/>
  <c r="AF23" i="27"/>
  <c r="AH23" i="27"/>
  <c r="AJ23" i="27"/>
  <c r="AK23" i="27"/>
  <c r="AL23" i="27"/>
  <c r="F23" i="27"/>
  <c r="E24" i="27"/>
  <c r="G24" i="27"/>
  <c r="K23" i="27"/>
  <c r="J24" i="27"/>
  <c r="L24" i="27"/>
  <c r="P23" i="27"/>
  <c r="O24" i="27"/>
  <c r="Q24" i="27"/>
  <c r="U23" i="27"/>
  <c r="T24" i="27"/>
  <c r="V24" i="27"/>
  <c r="Z23" i="27"/>
  <c r="Y24" i="27"/>
  <c r="AA24" i="27"/>
  <c r="AE23" i="27"/>
  <c r="AD24" i="27"/>
  <c r="AF24" i="27"/>
  <c r="AH24" i="27"/>
  <c r="AJ24" i="27"/>
  <c r="AK24" i="27"/>
  <c r="AL24" i="27"/>
  <c r="F24" i="27"/>
  <c r="E25" i="27"/>
  <c r="G25" i="27"/>
  <c r="K24" i="27"/>
  <c r="J25" i="27"/>
  <c r="L25" i="27"/>
  <c r="P24" i="27"/>
  <c r="O25" i="27"/>
  <c r="Q25" i="27"/>
  <c r="U24" i="27"/>
  <c r="T25" i="27"/>
  <c r="V25" i="27"/>
  <c r="Z24" i="27"/>
  <c r="Y25" i="27"/>
  <c r="AA25" i="27"/>
  <c r="AE24" i="27"/>
  <c r="AD25" i="27"/>
  <c r="AF25" i="27"/>
  <c r="AH25" i="27"/>
  <c r="AJ25" i="27"/>
  <c r="AK25" i="27"/>
  <c r="AL25" i="27"/>
  <c r="F25" i="27"/>
  <c r="E26" i="27"/>
  <c r="G26" i="27"/>
  <c r="K25" i="27"/>
  <c r="J26" i="27"/>
  <c r="L26" i="27"/>
  <c r="P25" i="27"/>
  <c r="O26" i="27"/>
  <c r="Q26" i="27"/>
  <c r="U25" i="27"/>
  <c r="T26" i="27"/>
  <c r="V26" i="27"/>
  <c r="Z25" i="27"/>
  <c r="Y26" i="27"/>
  <c r="AA26" i="27"/>
  <c r="AE25" i="27"/>
  <c r="AD26" i="27"/>
  <c r="AF26" i="27"/>
  <c r="AH26" i="27"/>
  <c r="AJ26" i="27"/>
  <c r="AK26" i="27"/>
  <c r="AL26" i="27"/>
  <c r="F26" i="27"/>
  <c r="E27" i="27"/>
  <c r="G27" i="27"/>
  <c r="K26" i="27"/>
  <c r="J27" i="27"/>
  <c r="L27" i="27"/>
  <c r="P26" i="27"/>
  <c r="O27" i="27"/>
  <c r="Q27" i="27"/>
  <c r="U26" i="27"/>
  <c r="T27" i="27"/>
  <c r="V27" i="27"/>
  <c r="Z26" i="27"/>
  <c r="Y27" i="27"/>
  <c r="AA27" i="27"/>
  <c r="AE26" i="27"/>
  <c r="AD27" i="27"/>
  <c r="AF27" i="27"/>
  <c r="AH27" i="27"/>
  <c r="AJ27" i="27"/>
  <c r="AK27" i="27"/>
  <c r="AL27" i="27"/>
  <c r="F27" i="27"/>
  <c r="E28" i="27"/>
  <c r="G28" i="27"/>
  <c r="K27" i="27"/>
  <c r="J28" i="27"/>
  <c r="L28" i="27"/>
  <c r="P27" i="27"/>
  <c r="O28" i="27"/>
  <c r="Q28" i="27"/>
  <c r="U27" i="27"/>
  <c r="T28" i="27"/>
  <c r="V28" i="27"/>
  <c r="Z27" i="27"/>
  <c r="Y28" i="27"/>
  <c r="AA28" i="27"/>
  <c r="AE27" i="27"/>
  <c r="AD28" i="27"/>
  <c r="AF28" i="27"/>
  <c r="AH28" i="27"/>
  <c r="AJ28" i="27"/>
  <c r="AK28" i="27"/>
  <c r="AL28" i="27"/>
  <c r="F28" i="27"/>
  <c r="E29" i="27"/>
  <c r="G29" i="27"/>
  <c r="K28" i="27"/>
  <c r="J29" i="27"/>
  <c r="L29" i="27"/>
  <c r="P28" i="27"/>
  <c r="O29" i="27"/>
  <c r="Q29" i="27"/>
  <c r="U28" i="27"/>
  <c r="T29" i="27"/>
  <c r="V29" i="27"/>
  <c r="Z28" i="27"/>
  <c r="Y29" i="27"/>
  <c r="AA29" i="27"/>
  <c r="AE28" i="27"/>
  <c r="AD29" i="27"/>
  <c r="AF29" i="27"/>
  <c r="AH29" i="27"/>
  <c r="AJ29" i="27"/>
  <c r="AK29" i="27"/>
  <c r="AL29" i="27"/>
  <c r="F29" i="27"/>
  <c r="E30" i="27"/>
  <c r="G30" i="27"/>
  <c r="K29" i="27"/>
  <c r="J30" i="27"/>
  <c r="L30" i="27"/>
  <c r="P29" i="27"/>
  <c r="O30" i="27"/>
  <c r="Q30" i="27"/>
  <c r="U29" i="27"/>
  <c r="T30" i="27"/>
  <c r="V30" i="27"/>
  <c r="Z29" i="27"/>
  <c r="Y30" i="27"/>
  <c r="AA30" i="27"/>
  <c r="AE29" i="27"/>
  <c r="AD30" i="27"/>
  <c r="AF30" i="27"/>
  <c r="AH30" i="27"/>
  <c r="AJ30" i="27"/>
  <c r="AK30" i="27"/>
  <c r="AL30" i="27"/>
  <c r="F30" i="27"/>
  <c r="E31" i="27"/>
  <c r="G31" i="27"/>
  <c r="K30" i="27"/>
  <c r="J31" i="27"/>
  <c r="L31" i="27"/>
  <c r="P30" i="27"/>
  <c r="O31" i="27"/>
  <c r="Q31" i="27"/>
  <c r="U30" i="27"/>
  <c r="T31" i="27"/>
  <c r="V31" i="27"/>
  <c r="Z30" i="27"/>
  <c r="Y31" i="27"/>
  <c r="AA31" i="27"/>
  <c r="AE30" i="27"/>
  <c r="AD31" i="27"/>
  <c r="AF31" i="27"/>
  <c r="AH31" i="27"/>
  <c r="AJ31" i="27"/>
  <c r="AK31" i="27"/>
  <c r="AL31" i="27"/>
  <c r="F31" i="27"/>
  <c r="E32" i="27"/>
  <c r="G32" i="27"/>
  <c r="K31" i="27"/>
  <c r="J32" i="27"/>
  <c r="L32" i="27"/>
  <c r="P31" i="27"/>
  <c r="O32" i="27"/>
  <c r="Q32" i="27"/>
  <c r="U31" i="27"/>
  <c r="T32" i="27"/>
  <c r="V32" i="27"/>
  <c r="Z31" i="27"/>
  <c r="Y32" i="27"/>
  <c r="AA32" i="27"/>
  <c r="AE31" i="27"/>
  <c r="AD32" i="27"/>
  <c r="AF32" i="27"/>
  <c r="AH32" i="27"/>
  <c r="AJ32" i="27"/>
  <c r="AK32" i="27"/>
  <c r="AL32" i="27"/>
  <c r="F32" i="27"/>
  <c r="E33" i="27"/>
  <c r="G33" i="27"/>
  <c r="K32" i="27"/>
  <c r="J33" i="27"/>
  <c r="L33" i="27"/>
  <c r="P32" i="27"/>
  <c r="O33" i="27"/>
  <c r="Q33" i="27"/>
  <c r="U32" i="27"/>
  <c r="T33" i="27"/>
  <c r="V33" i="27"/>
  <c r="Z32" i="27"/>
  <c r="Y33" i="27"/>
  <c r="AA33" i="27"/>
  <c r="AE32" i="27"/>
  <c r="AD33" i="27"/>
  <c r="AF33" i="27"/>
  <c r="AH33" i="27"/>
  <c r="AJ33" i="27"/>
  <c r="AK33" i="27"/>
  <c r="AL33" i="27"/>
  <c r="F33" i="27"/>
  <c r="E34" i="27"/>
  <c r="G34" i="27"/>
  <c r="K33" i="27"/>
  <c r="J34" i="27"/>
  <c r="L34" i="27"/>
  <c r="P33" i="27"/>
  <c r="O34" i="27"/>
  <c r="Q34" i="27"/>
  <c r="U33" i="27"/>
  <c r="T34" i="27"/>
  <c r="V34" i="27"/>
  <c r="Z33" i="27"/>
  <c r="Y34" i="27"/>
  <c r="AA34" i="27"/>
  <c r="AE33" i="27"/>
  <c r="AD34" i="27"/>
  <c r="AF34" i="27"/>
  <c r="AH34" i="27"/>
  <c r="AJ34" i="27"/>
  <c r="AK34" i="27"/>
  <c r="AL34" i="27"/>
  <c r="F34" i="27"/>
  <c r="E35" i="27"/>
  <c r="G35" i="27"/>
  <c r="K34" i="27"/>
  <c r="J35" i="27"/>
  <c r="L35" i="27"/>
  <c r="P34" i="27"/>
  <c r="O35" i="27"/>
  <c r="Q35" i="27"/>
  <c r="U34" i="27"/>
  <c r="T35" i="27"/>
  <c r="V35" i="27"/>
  <c r="Z34" i="27"/>
  <c r="Y35" i="27"/>
  <c r="AA35" i="27"/>
  <c r="AE34" i="27"/>
  <c r="AD35" i="27"/>
  <c r="AF35" i="27"/>
  <c r="AH35" i="27"/>
  <c r="AJ35" i="27"/>
  <c r="AK35" i="27"/>
  <c r="AL35" i="27"/>
  <c r="F35" i="27"/>
  <c r="E36" i="27"/>
  <c r="G36" i="27"/>
  <c r="K35" i="27"/>
  <c r="J36" i="27"/>
  <c r="L36" i="27"/>
  <c r="P35" i="27"/>
  <c r="O36" i="27"/>
  <c r="Q36" i="27"/>
  <c r="U35" i="27"/>
  <c r="T36" i="27"/>
  <c r="V36" i="27"/>
  <c r="Z35" i="27"/>
  <c r="Y36" i="27"/>
  <c r="AA36" i="27"/>
  <c r="AE35" i="27"/>
  <c r="AD36" i="27"/>
  <c r="AF36" i="27"/>
  <c r="AH36" i="27"/>
  <c r="AJ36" i="27"/>
  <c r="AK36" i="27"/>
  <c r="AL36" i="27"/>
  <c r="F36" i="27"/>
  <c r="E37" i="27"/>
  <c r="G37" i="27"/>
  <c r="K36" i="27"/>
  <c r="J37" i="27"/>
  <c r="L37" i="27"/>
  <c r="P36" i="27"/>
  <c r="O37" i="27"/>
  <c r="Q37" i="27"/>
  <c r="U36" i="27"/>
  <c r="T37" i="27"/>
  <c r="V37" i="27"/>
  <c r="Z36" i="27"/>
  <c r="Y37" i="27"/>
  <c r="AA37" i="27"/>
  <c r="AE36" i="27"/>
  <c r="AD37" i="27"/>
  <c r="AF37" i="27"/>
  <c r="AH37" i="27"/>
  <c r="AJ37" i="27"/>
  <c r="AK37" i="27"/>
  <c r="AL37" i="27"/>
  <c r="F37" i="27"/>
  <c r="E38" i="27"/>
  <c r="G38" i="27"/>
  <c r="K37" i="27"/>
  <c r="J38" i="27"/>
  <c r="L38" i="27"/>
  <c r="P37" i="27"/>
  <c r="O38" i="27"/>
  <c r="Q38" i="27"/>
  <c r="U37" i="27"/>
  <c r="T38" i="27"/>
  <c r="V38" i="27"/>
  <c r="Z37" i="27"/>
  <c r="Y38" i="27"/>
  <c r="AA38" i="27"/>
  <c r="AE37" i="27"/>
  <c r="AD38" i="27"/>
  <c r="AF38" i="27"/>
  <c r="AH38" i="27"/>
  <c r="AJ38" i="27"/>
  <c r="AK38" i="27"/>
  <c r="AL38" i="27"/>
  <c r="F38" i="27"/>
  <c r="E39" i="27"/>
  <c r="G39" i="27"/>
  <c r="K38" i="27"/>
  <c r="J39" i="27"/>
  <c r="L39" i="27"/>
  <c r="P38" i="27"/>
  <c r="O39" i="27"/>
  <c r="Q39" i="27"/>
  <c r="U38" i="27"/>
  <c r="T39" i="27"/>
  <c r="V39" i="27"/>
  <c r="Z38" i="27"/>
  <c r="Y39" i="27"/>
  <c r="AA39" i="27"/>
  <c r="AE38" i="27"/>
  <c r="AD39" i="27"/>
  <c r="AF39" i="27"/>
  <c r="AH39" i="27"/>
  <c r="AJ39" i="27"/>
  <c r="AK39" i="27"/>
  <c r="AL39" i="27"/>
  <c r="F39" i="27"/>
  <c r="E40" i="27"/>
  <c r="G40" i="27"/>
  <c r="K39" i="27"/>
  <c r="J40" i="27"/>
  <c r="L40" i="27"/>
  <c r="P39" i="27"/>
  <c r="O40" i="27"/>
  <c r="Q40" i="27"/>
  <c r="U39" i="27"/>
  <c r="T40" i="27"/>
  <c r="V40" i="27"/>
  <c r="Z39" i="27"/>
  <c r="Y40" i="27"/>
  <c r="AA40" i="27"/>
  <c r="AE39" i="27"/>
  <c r="AD40" i="27"/>
  <c r="AF40" i="27"/>
  <c r="AH40" i="27"/>
  <c r="AJ40" i="27"/>
  <c r="AK40" i="27"/>
  <c r="AL40" i="27"/>
  <c r="F40" i="27"/>
  <c r="E41" i="27"/>
  <c r="G41" i="27"/>
  <c r="K40" i="27"/>
  <c r="J41" i="27"/>
  <c r="L41" i="27"/>
  <c r="P40" i="27"/>
  <c r="O41" i="27"/>
  <c r="Q41" i="27"/>
  <c r="U40" i="27"/>
  <c r="T41" i="27"/>
  <c r="V41" i="27"/>
  <c r="Z40" i="27"/>
  <c r="Y41" i="27"/>
  <c r="AA41" i="27"/>
  <c r="AE40" i="27"/>
  <c r="AD41" i="27"/>
  <c r="AF41" i="27"/>
  <c r="AH41" i="27"/>
  <c r="AJ41" i="27"/>
  <c r="AK41" i="27"/>
  <c r="AL41" i="27"/>
  <c r="F41" i="27"/>
  <c r="E42" i="27"/>
  <c r="G42" i="27"/>
  <c r="K41" i="27"/>
  <c r="J42" i="27"/>
  <c r="L42" i="27"/>
  <c r="P41" i="27"/>
  <c r="O42" i="27"/>
  <c r="Q42" i="27"/>
  <c r="U41" i="27"/>
  <c r="T42" i="27"/>
  <c r="V42" i="27"/>
  <c r="Z41" i="27"/>
  <c r="Y42" i="27"/>
  <c r="AA42" i="27"/>
  <c r="AE41" i="27"/>
  <c r="AD42" i="27"/>
  <c r="AF42" i="27"/>
  <c r="AH42" i="27"/>
  <c r="AJ42" i="27"/>
  <c r="AK42" i="27"/>
  <c r="AL42" i="27"/>
  <c r="F42" i="27"/>
  <c r="E43" i="27"/>
  <c r="G43" i="27"/>
  <c r="K42" i="27"/>
  <c r="J43" i="27"/>
  <c r="L43" i="27"/>
  <c r="P42" i="27"/>
  <c r="O43" i="27"/>
  <c r="Q43" i="27"/>
  <c r="U42" i="27"/>
  <c r="T43" i="27"/>
  <c r="V43" i="27"/>
  <c r="Z42" i="27"/>
  <c r="Y43" i="27"/>
  <c r="AA43" i="27"/>
  <c r="AE42" i="27"/>
  <c r="AD43" i="27"/>
  <c r="AF43" i="27"/>
  <c r="AH43" i="27"/>
  <c r="AJ43" i="27"/>
  <c r="AK43" i="27"/>
  <c r="AL43" i="27"/>
  <c r="F43" i="27"/>
  <c r="E44" i="27"/>
  <c r="G44" i="27"/>
  <c r="K43" i="27"/>
  <c r="J44" i="27"/>
  <c r="L44" i="27"/>
  <c r="P43" i="27"/>
  <c r="O44" i="27"/>
  <c r="Q44" i="27"/>
  <c r="U43" i="27"/>
  <c r="T44" i="27"/>
  <c r="V44" i="27"/>
  <c r="Z43" i="27"/>
  <c r="Y44" i="27"/>
  <c r="AA44" i="27"/>
  <c r="AE43" i="27"/>
  <c r="AD44" i="27"/>
  <c r="AF44" i="27"/>
  <c r="AH44" i="27"/>
  <c r="AJ44" i="27"/>
  <c r="AK44" i="27"/>
  <c r="AL44" i="27"/>
  <c r="F44" i="27"/>
  <c r="E45" i="27"/>
  <c r="G45" i="27"/>
  <c r="K44" i="27"/>
  <c r="J45" i="27"/>
  <c r="L45" i="27"/>
  <c r="P44" i="27"/>
  <c r="O45" i="27"/>
  <c r="Q45" i="27"/>
  <c r="U44" i="27"/>
  <c r="T45" i="27"/>
  <c r="V45" i="27"/>
  <c r="Z44" i="27"/>
  <c r="Y45" i="27"/>
  <c r="AA45" i="27"/>
  <c r="AE44" i="27"/>
  <c r="AD45" i="27"/>
  <c r="AF45" i="27"/>
  <c r="AH45" i="27"/>
  <c r="AJ45" i="27"/>
  <c r="AK45" i="27"/>
  <c r="AL45" i="27"/>
  <c r="F45" i="27"/>
  <c r="E46" i="27"/>
  <c r="G46" i="27"/>
  <c r="K45" i="27"/>
  <c r="J46" i="27"/>
  <c r="L46" i="27"/>
  <c r="P45" i="27"/>
  <c r="O46" i="27"/>
  <c r="Q46" i="27"/>
  <c r="U45" i="27"/>
  <c r="T46" i="27"/>
  <c r="V46" i="27"/>
  <c r="Z45" i="27"/>
  <c r="Y46" i="27"/>
  <c r="AA46" i="27"/>
  <c r="AE45" i="27"/>
  <c r="AD46" i="27"/>
  <c r="AF46" i="27"/>
  <c r="AH46" i="27"/>
  <c r="AJ46" i="27"/>
  <c r="AK46" i="27"/>
  <c r="AL46" i="27"/>
  <c r="F46" i="27"/>
  <c r="E47" i="27"/>
  <c r="G47" i="27"/>
  <c r="K46" i="27"/>
  <c r="J47" i="27"/>
  <c r="L47" i="27"/>
  <c r="P46" i="27"/>
  <c r="O47" i="27"/>
  <c r="Q47" i="27"/>
  <c r="U46" i="27"/>
  <c r="T47" i="27"/>
  <c r="V47" i="27"/>
  <c r="Z46" i="27"/>
  <c r="Y47" i="27"/>
  <c r="AA47" i="27"/>
  <c r="AE46" i="27"/>
  <c r="AD47" i="27"/>
  <c r="AF47" i="27"/>
  <c r="AH47" i="27"/>
  <c r="AJ47" i="27"/>
  <c r="AK47" i="27"/>
  <c r="AL47" i="27"/>
  <c r="F47" i="27"/>
  <c r="E48" i="27"/>
  <c r="G48" i="27"/>
  <c r="K47" i="27"/>
  <c r="J48" i="27"/>
  <c r="L48" i="27"/>
  <c r="P47" i="27"/>
  <c r="O48" i="27"/>
  <c r="Q48" i="27"/>
  <c r="U47" i="27"/>
  <c r="T48" i="27"/>
  <c r="V48" i="27"/>
  <c r="Z47" i="27"/>
  <c r="Y48" i="27"/>
  <c r="AA48" i="27"/>
  <c r="AE47" i="27"/>
  <c r="AD48" i="27"/>
  <c r="AF48" i="27"/>
  <c r="AH48" i="27"/>
  <c r="AJ48" i="27"/>
  <c r="AK48" i="27"/>
  <c r="AL48" i="27"/>
  <c r="F48" i="27"/>
  <c r="E49" i="27"/>
  <c r="G49" i="27"/>
  <c r="K48" i="27"/>
  <c r="J49" i="27"/>
  <c r="L49" i="27"/>
  <c r="P48" i="27"/>
  <c r="O49" i="27"/>
  <c r="Q49" i="27"/>
  <c r="U48" i="27"/>
  <c r="T49" i="27"/>
  <c r="V49" i="27"/>
  <c r="Z48" i="27"/>
  <c r="Y49" i="27"/>
  <c r="AA49" i="27"/>
  <c r="AE48" i="27"/>
  <c r="AD49" i="27"/>
  <c r="AF49" i="27"/>
  <c r="AH49" i="27"/>
  <c r="AJ49" i="27"/>
  <c r="AK49" i="27"/>
  <c r="AL49" i="27"/>
  <c r="F49" i="27"/>
  <c r="E50" i="27"/>
  <c r="G50" i="27"/>
  <c r="K49" i="27"/>
  <c r="J50" i="27"/>
  <c r="L50" i="27"/>
  <c r="P49" i="27"/>
  <c r="O50" i="27"/>
  <c r="Q50" i="27"/>
  <c r="U49" i="27"/>
  <c r="T50" i="27"/>
  <c r="V50" i="27"/>
  <c r="Z49" i="27"/>
  <c r="Y50" i="27"/>
  <c r="AA50" i="27"/>
  <c r="AE49" i="27"/>
  <c r="AD50" i="27"/>
  <c r="AF50" i="27"/>
  <c r="AH50" i="27"/>
  <c r="AJ50" i="27"/>
  <c r="AK50" i="27"/>
  <c r="AL50" i="27"/>
  <c r="AN50" i="27"/>
  <c r="AN49" i="27"/>
  <c r="AN48" i="27"/>
  <c r="AN47" i="27"/>
  <c r="AN46" i="27"/>
  <c r="AN45" i="27"/>
  <c r="AN44" i="27"/>
  <c r="AN43" i="27"/>
  <c r="AN42" i="27"/>
  <c r="AN41" i="27"/>
  <c r="AN40" i="27"/>
  <c r="AN39" i="27"/>
  <c r="AN38" i="27"/>
  <c r="AN37" i="27"/>
  <c r="AN36" i="27"/>
  <c r="AN35" i="27"/>
  <c r="AN34" i="27"/>
  <c r="AN33" i="27"/>
  <c r="AN32" i="27"/>
  <c r="AN31" i="27"/>
  <c r="AN30" i="27"/>
  <c r="AN29" i="27"/>
  <c r="AN28" i="27"/>
  <c r="AN27" i="27"/>
  <c r="AN26" i="27"/>
  <c r="AN25" i="27"/>
  <c r="AN24" i="27"/>
  <c r="AN23" i="27"/>
  <c r="AN22" i="27"/>
  <c r="AN21" i="27"/>
  <c r="AN20" i="27"/>
  <c r="AN19" i="27"/>
  <c r="AN18" i="27"/>
  <c r="AN17" i="27"/>
  <c r="AN16" i="27"/>
  <c r="AN15" i="27"/>
  <c r="AN14" i="27"/>
  <c r="AN13" i="27"/>
  <c r="AN12" i="27"/>
  <c r="AN11" i="27"/>
  <c r="AN10" i="27"/>
  <c r="AN9" i="27"/>
  <c r="AN8" i="27"/>
  <c r="G2" i="27"/>
  <c r="AI9" i="27"/>
  <c r="F10" i="8"/>
  <c r="N10" i="8"/>
  <c r="V10" i="8"/>
  <c r="AD10" i="8"/>
  <c r="AL10" i="8"/>
  <c r="AT10" i="8"/>
  <c r="AY10" i="8"/>
  <c r="F3" i="8"/>
  <c r="BG10" i="8"/>
  <c r="B9" i="27"/>
  <c r="AI10" i="27"/>
  <c r="F11" i="8"/>
  <c r="N11" i="8"/>
  <c r="V11" i="8"/>
  <c r="AD11" i="8"/>
  <c r="AL11" i="8"/>
  <c r="AT11" i="8"/>
  <c r="AY11" i="8"/>
  <c r="BG11" i="8"/>
  <c r="B10" i="27"/>
  <c r="AI11" i="27"/>
  <c r="F12" i="8"/>
  <c r="N12" i="8"/>
  <c r="V12" i="8"/>
  <c r="AD12" i="8"/>
  <c r="AL12" i="8"/>
  <c r="AT12" i="8"/>
  <c r="AY12" i="8"/>
  <c r="BG12" i="8"/>
  <c r="B11" i="27"/>
  <c r="AI12" i="27"/>
  <c r="F13" i="8"/>
  <c r="N13" i="8"/>
  <c r="V13" i="8"/>
  <c r="AD13" i="8"/>
  <c r="AL13" i="8"/>
  <c r="AT13" i="8"/>
  <c r="AY13" i="8"/>
  <c r="BG13" i="8"/>
  <c r="B12" i="27"/>
  <c r="AI13" i="27"/>
  <c r="F14" i="8"/>
  <c r="N14" i="8"/>
  <c r="V14" i="8"/>
  <c r="AD14" i="8"/>
  <c r="AL14" i="8"/>
  <c r="AT14" i="8"/>
  <c r="AY14" i="8"/>
  <c r="BG14" i="8"/>
  <c r="B13" i="27"/>
  <c r="AI14" i="27"/>
  <c r="F15" i="8"/>
  <c r="N15" i="8"/>
  <c r="V15" i="8"/>
  <c r="AD15" i="8"/>
  <c r="AL15" i="8"/>
  <c r="AT15" i="8"/>
  <c r="AY15" i="8"/>
  <c r="BG15" i="8"/>
  <c r="B14" i="27"/>
  <c r="AI15" i="27"/>
  <c r="F16" i="8"/>
  <c r="N16" i="8"/>
  <c r="V16" i="8"/>
  <c r="AD16" i="8"/>
  <c r="AL16" i="8"/>
  <c r="AT16" i="8"/>
  <c r="AY16" i="8"/>
  <c r="BG16" i="8"/>
  <c r="B15" i="27"/>
  <c r="AI16" i="27"/>
  <c r="F17" i="8"/>
  <c r="N17" i="8"/>
  <c r="V17" i="8"/>
  <c r="AD17" i="8"/>
  <c r="AL17" i="8"/>
  <c r="AT17" i="8"/>
  <c r="AY17" i="8"/>
  <c r="BG17" i="8"/>
  <c r="B16" i="27"/>
  <c r="AI17" i="27"/>
  <c r="F18" i="8"/>
  <c r="N18" i="8"/>
  <c r="V18" i="8"/>
  <c r="AD18" i="8"/>
  <c r="AL18" i="8"/>
  <c r="AT18" i="8"/>
  <c r="AY18" i="8"/>
  <c r="BG18" i="8"/>
  <c r="B17" i="27"/>
  <c r="AI18" i="27"/>
  <c r="F19" i="8"/>
  <c r="N19" i="8"/>
  <c r="V19" i="8"/>
  <c r="AD19" i="8"/>
  <c r="AL19" i="8"/>
  <c r="AT19" i="8"/>
  <c r="AY19" i="8"/>
  <c r="BG19" i="8"/>
  <c r="B18" i="27"/>
  <c r="AI19" i="27"/>
  <c r="F20" i="8"/>
  <c r="N20" i="8"/>
  <c r="V20" i="8"/>
  <c r="AD20" i="8"/>
  <c r="AL20" i="8"/>
  <c r="AT20" i="8"/>
  <c r="AY20" i="8"/>
  <c r="BG20" i="8"/>
  <c r="B19" i="27"/>
  <c r="AI20" i="27"/>
  <c r="F21" i="8"/>
  <c r="N21" i="8"/>
  <c r="V21" i="8"/>
  <c r="AD21" i="8"/>
  <c r="AL21" i="8"/>
  <c r="AT21" i="8"/>
  <c r="AY21" i="8"/>
  <c r="BG21" i="8"/>
  <c r="B20" i="27"/>
  <c r="AI21" i="27"/>
  <c r="F22" i="8"/>
  <c r="N22" i="8"/>
  <c r="V22" i="8"/>
  <c r="AD22" i="8"/>
  <c r="AL22" i="8"/>
  <c r="AT22" i="8"/>
  <c r="AY22" i="8"/>
  <c r="BG22" i="8"/>
  <c r="B21" i="27"/>
  <c r="AI22" i="27"/>
  <c r="F23" i="8"/>
  <c r="N23" i="8"/>
  <c r="V23" i="8"/>
  <c r="AD23" i="8"/>
  <c r="AL23" i="8"/>
  <c r="AT23" i="8"/>
  <c r="AY23" i="8"/>
  <c r="BG23" i="8"/>
  <c r="B22" i="27"/>
  <c r="AI23" i="27"/>
  <c r="F24" i="8"/>
  <c r="N24" i="8"/>
  <c r="V24" i="8"/>
  <c r="AD24" i="8"/>
  <c r="AL24" i="8"/>
  <c r="AT24" i="8"/>
  <c r="AY24" i="8"/>
  <c r="BG24" i="8"/>
  <c r="B23" i="27"/>
  <c r="AI24" i="27"/>
  <c r="F25" i="8"/>
  <c r="N25" i="8"/>
  <c r="V25" i="8"/>
  <c r="AD25" i="8"/>
  <c r="AL25" i="8"/>
  <c r="AT25" i="8"/>
  <c r="AY25" i="8"/>
  <c r="BG25" i="8"/>
  <c r="B24" i="27"/>
  <c r="AI25" i="27"/>
  <c r="F26" i="8"/>
  <c r="N26" i="8"/>
  <c r="V26" i="8"/>
  <c r="AD26" i="8"/>
  <c r="AL26" i="8"/>
  <c r="AT26" i="8"/>
  <c r="AY26" i="8"/>
  <c r="BG26" i="8"/>
  <c r="B25" i="27"/>
  <c r="AI26" i="27"/>
  <c r="F27" i="8"/>
  <c r="N27" i="8"/>
  <c r="V27" i="8"/>
  <c r="AD27" i="8"/>
  <c r="AL27" i="8"/>
  <c r="AT27" i="8"/>
  <c r="AY27" i="8"/>
  <c r="BG27" i="8"/>
  <c r="B26" i="27"/>
  <c r="AI27" i="27"/>
  <c r="F28" i="8"/>
  <c r="N28" i="8"/>
  <c r="V28" i="8"/>
  <c r="AD28" i="8"/>
  <c r="AL28" i="8"/>
  <c r="AT28" i="8"/>
  <c r="AY28" i="8"/>
  <c r="BG28" i="8"/>
  <c r="B27" i="27"/>
  <c r="AI28" i="27"/>
  <c r="F29" i="8"/>
  <c r="N29" i="8"/>
  <c r="V29" i="8"/>
  <c r="AD29" i="8"/>
  <c r="AL29" i="8"/>
  <c r="AT29" i="8"/>
  <c r="AY29" i="8"/>
  <c r="BG29" i="8"/>
  <c r="B28" i="27"/>
  <c r="AI29" i="27"/>
  <c r="F30" i="8"/>
  <c r="N30" i="8"/>
  <c r="V30" i="8"/>
  <c r="AD30" i="8"/>
  <c r="AL30" i="8"/>
  <c r="AT30" i="8"/>
  <c r="AY30" i="8"/>
  <c r="BG30" i="8"/>
  <c r="B29" i="27"/>
  <c r="AI30" i="27"/>
  <c r="F31" i="8"/>
  <c r="N31" i="8"/>
  <c r="V31" i="8"/>
  <c r="AD31" i="8"/>
  <c r="AL31" i="8"/>
  <c r="AT31" i="8"/>
  <c r="AY31" i="8"/>
  <c r="BG31" i="8"/>
  <c r="B30" i="27"/>
  <c r="AI31" i="27"/>
  <c r="F32" i="8"/>
  <c r="N32" i="8"/>
  <c r="V32" i="8"/>
  <c r="AD32" i="8"/>
  <c r="AL32" i="8"/>
  <c r="AT32" i="8"/>
  <c r="AY32" i="8"/>
  <c r="BG32" i="8"/>
  <c r="B31" i="27"/>
  <c r="AI32" i="27"/>
  <c r="F33" i="8"/>
  <c r="N33" i="8"/>
  <c r="V33" i="8"/>
  <c r="AD33" i="8"/>
  <c r="AL33" i="8"/>
  <c r="AT33" i="8"/>
  <c r="AY33" i="8"/>
  <c r="BG33" i="8"/>
  <c r="B32" i="27"/>
  <c r="AI33" i="27"/>
  <c r="F34" i="8"/>
  <c r="N34" i="8"/>
  <c r="V34" i="8"/>
  <c r="AD34" i="8"/>
  <c r="AL34" i="8"/>
  <c r="AT34" i="8"/>
  <c r="AY34" i="8"/>
  <c r="BG34" i="8"/>
  <c r="B33" i="27"/>
  <c r="AI34" i="27"/>
  <c r="F35" i="8"/>
  <c r="N35" i="8"/>
  <c r="V35" i="8"/>
  <c r="AD35" i="8"/>
  <c r="AL35" i="8"/>
  <c r="AT35" i="8"/>
  <c r="AY35" i="8"/>
  <c r="BG35" i="8"/>
  <c r="B34" i="27"/>
  <c r="AI35" i="27"/>
  <c r="F36" i="8"/>
  <c r="N36" i="8"/>
  <c r="V36" i="8"/>
  <c r="AD36" i="8"/>
  <c r="AL36" i="8"/>
  <c r="AT36" i="8"/>
  <c r="AY36" i="8"/>
  <c r="BG36" i="8"/>
  <c r="B35" i="27"/>
  <c r="AI36" i="27"/>
  <c r="F37" i="8"/>
  <c r="N37" i="8"/>
  <c r="V37" i="8"/>
  <c r="AD37" i="8"/>
  <c r="AL37" i="8"/>
  <c r="AT37" i="8"/>
  <c r="AY37" i="8"/>
  <c r="BG37" i="8"/>
  <c r="B36" i="27"/>
  <c r="AI37" i="27"/>
  <c r="F38" i="8"/>
  <c r="N38" i="8"/>
  <c r="V38" i="8"/>
  <c r="AD38" i="8"/>
  <c r="AL38" i="8"/>
  <c r="AT38" i="8"/>
  <c r="AY38" i="8"/>
  <c r="BG38" i="8"/>
  <c r="B37" i="27"/>
  <c r="AI38" i="27"/>
  <c r="F39" i="8"/>
  <c r="N39" i="8"/>
  <c r="V39" i="8"/>
  <c r="AD39" i="8"/>
  <c r="AL39" i="8"/>
  <c r="AT39" i="8"/>
  <c r="AY39" i="8"/>
  <c r="BG39" i="8"/>
  <c r="B38" i="27"/>
  <c r="AI39" i="27"/>
  <c r="F40" i="8"/>
  <c r="N40" i="8"/>
  <c r="V40" i="8"/>
  <c r="AD40" i="8"/>
  <c r="AL40" i="8"/>
  <c r="AT40" i="8"/>
  <c r="AY40" i="8"/>
  <c r="BG40" i="8"/>
  <c r="B39" i="27"/>
  <c r="AI40" i="27"/>
  <c r="F41" i="8"/>
  <c r="N41" i="8"/>
  <c r="V41" i="8"/>
  <c r="AD41" i="8"/>
  <c r="AL41" i="8"/>
  <c r="AT41" i="8"/>
  <c r="AY41" i="8"/>
  <c r="BG41" i="8"/>
  <c r="B40" i="27"/>
  <c r="AI41" i="27"/>
  <c r="F42" i="8"/>
  <c r="N42" i="8"/>
  <c r="V42" i="8"/>
  <c r="AD42" i="8"/>
  <c r="AL42" i="8"/>
  <c r="AT42" i="8"/>
  <c r="AY42" i="8"/>
  <c r="BG42" i="8"/>
  <c r="B41" i="27"/>
  <c r="AI42" i="27"/>
  <c r="F43" i="8"/>
  <c r="N43" i="8"/>
  <c r="V43" i="8"/>
  <c r="AD43" i="8"/>
  <c r="AL43" i="8"/>
  <c r="AT43" i="8"/>
  <c r="AY43" i="8"/>
  <c r="BG43" i="8"/>
  <c r="B42" i="27"/>
  <c r="AI43" i="27"/>
  <c r="F44" i="8"/>
  <c r="N44" i="8"/>
  <c r="V44" i="8"/>
  <c r="AD44" i="8"/>
  <c r="AL44" i="8"/>
  <c r="AT44" i="8"/>
  <c r="AY44" i="8"/>
  <c r="BG44" i="8"/>
  <c r="B43" i="27"/>
  <c r="AI44" i="27"/>
  <c r="F45" i="8"/>
  <c r="N45" i="8"/>
  <c r="V45" i="8"/>
  <c r="AD45" i="8"/>
  <c r="AL45" i="8"/>
  <c r="AT45" i="8"/>
  <c r="AY45" i="8"/>
  <c r="BG45" i="8"/>
  <c r="B44" i="27"/>
  <c r="AI45" i="27"/>
  <c r="F46" i="8"/>
  <c r="N46" i="8"/>
  <c r="V46" i="8"/>
  <c r="AD46" i="8"/>
  <c r="AL46" i="8"/>
  <c r="AT46" i="8"/>
  <c r="AY46" i="8"/>
  <c r="BG46" i="8"/>
  <c r="B45" i="27"/>
  <c r="AI46" i="27"/>
  <c r="F47" i="8"/>
  <c r="N47" i="8"/>
  <c r="V47" i="8"/>
  <c r="AD47" i="8"/>
  <c r="AL47" i="8"/>
  <c r="AT47" i="8"/>
  <c r="AY47" i="8"/>
  <c r="BG47" i="8"/>
  <c r="B46" i="27"/>
  <c r="AI47" i="27"/>
  <c r="F48" i="8"/>
  <c r="N48" i="8"/>
  <c r="V48" i="8"/>
  <c r="AD48" i="8"/>
  <c r="AL48" i="8"/>
  <c r="AT48" i="8"/>
  <c r="AY48" i="8"/>
  <c r="BG48" i="8"/>
  <c r="B47" i="27"/>
  <c r="AI48" i="27"/>
  <c r="F49" i="8"/>
  <c r="N49" i="8"/>
  <c r="V49" i="8"/>
  <c r="AD49" i="8"/>
  <c r="AL49" i="8"/>
  <c r="AT49" i="8"/>
  <c r="AY49" i="8"/>
  <c r="BG49" i="8"/>
  <c r="B48" i="27"/>
  <c r="AI49" i="27"/>
  <c r="F50" i="8"/>
  <c r="N50" i="8"/>
  <c r="V50" i="8"/>
  <c r="AD50" i="8"/>
  <c r="AL50" i="8"/>
  <c r="AT50" i="8"/>
  <c r="AY50" i="8"/>
  <c r="BG50" i="8"/>
  <c r="B49" i="27"/>
  <c r="AI50" i="27"/>
  <c r="F51" i="8"/>
  <c r="N51" i="8"/>
  <c r="V51" i="8"/>
  <c r="AD51" i="8"/>
  <c r="AL51" i="8"/>
  <c r="AT51" i="8"/>
  <c r="AY51" i="8"/>
  <c r="BG51" i="8"/>
  <c r="B50" i="27"/>
  <c r="AI8" i="27"/>
  <c r="AK8" i="27"/>
  <c r="F9" i="8"/>
  <c r="N9" i="8"/>
  <c r="V9" i="8"/>
  <c r="AD9" i="8"/>
  <c r="AL9" i="8"/>
  <c r="AT9" i="8"/>
  <c r="AY9" i="8"/>
  <c r="BG9" i="8"/>
  <c r="B8" i="27"/>
  <c r="AL8" i="27"/>
  <c r="K2" i="27"/>
  <c r="F4" i="1"/>
  <c r="E4" i="1"/>
  <c r="D9" i="8"/>
  <c r="F5" i="1"/>
  <c r="E5" i="1"/>
  <c r="L9" i="8"/>
  <c r="F6" i="1"/>
  <c r="E6" i="1"/>
  <c r="T9" i="8"/>
  <c r="F7" i="1"/>
  <c r="E7" i="1"/>
  <c r="AB9" i="8"/>
  <c r="F8" i="1"/>
  <c r="E8" i="1"/>
  <c r="AJ9" i="8"/>
  <c r="F9" i="1"/>
  <c r="E9" i="1"/>
  <c r="AR9" i="8"/>
  <c r="G9" i="8"/>
  <c r="I9" i="8"/>
  <c r="O9" i="8"/>
  <c r="Q9" i="8"/>
  <c r="W9" i="8"/>
  <c r="Y9" i="8"/>
  <c r="AE9" i="8"/>
  <c r="AG9" i="8"/>
  <c r="AM9" i="8"/>
  <c r="AO9" i="8"/>
  <c r="AU9" i="8"/>
  <c r="AW9" i="8"/>
  <c r="AZ9" i="8"/>
  <c r="BA9" i="8"/>
  <c r="BB9" i="8"/>
  <c r="BC9" i="8"/>
  <c r="BH9" i="8"/>
  <c r="B4" i="1"/>
  <c r="C4" i="1"/>
  <c r="D4" i="1"/>
  <c r="C9" i="8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J6" i="1"/>
  <c r="E9" i="8"/>
  <c r="D10" i="8"/>
  <c r="B5" i="1"/>
  <c r="C5" i="1"/>
  <c r="D5" i="1"/>
  <c r="K9" i="8"/>
  <c r="J11" i="1"/>
  <c r="M9" i="8"/>
  <c r="L10" i="8"/>
  <c r="B6" i="1"/>
  <c r="C6" i="1"/>
  <c r="D6" i="1"/>
  <c r="S9" i="8"/>
  <c r="J16" i="1"/>
  <c r="U9" i="8"/>
  <c r="T10" i="8"/>
  <c r="B7" i="1"/>
  <c r="C7" i="1"/>
  <c r="D7" i="1"/>
  <c r="AA9" i="8"/>
  <c r="J21" i="1"/>
  <c r="AC9" i="8"/>
  <c r="AB10" i="8"/>
  <c r="B8" i="1"/>
  <c r="C8" i="1"/>
  <c r="D8" i="1"/>
  <c r="AI9" i="8"/>
  <c r="I27" i="1"/>
  <c r="J26" i="1"/>
  <c r="AK9" i="8"/>
  <c r="AJ10" i="8"/>
  <c r="AQ9" i="8"/>
  <c r="I28" i="1"/>
  <c r="I29" i="1"/>
  <c r="I30" i="1"/>
  <c r="I31" i="1"/>
  <c r="I32" i="1"/>
  <c r="I33" i="1"/>
  <c r="I34" i="1"/>
  <c r="I35" i="1"/>
  <c r="I36" i="1"/>
  <c r="I37" i="1"/>
  <c r="I38" i="1"/>
  <c r="J34" i="1"/>
  <c r="AS9" i="8"/>
  <c r="AR10" i="8"/>
  <c r="K6" i="1"/>
  <c r="H9" i="8"/>
  <c r="G10" i="8"/>
  <c r="I10" i="8"/>
  <c r="K11" i="1"/>
  <c r="P9" i="8"/>
  <c r="O10" i="8"/>
  <c r="Q10" i="8"/>
  <c r="K16" i="1"/>
  <c r="X9" i="8"/>
  <c r="W10" i="8"/>
  <c r="Y10" i="8"/>
  <c r="K21" i="1"/>
  <c r="AF9" i="8"/>
  <c r="AE10" i="8"/>
  <c r="AG10" i="8"/>
  <c r="K26" i="1"/>
  <c r="AN9" i="8"/>
  <c r="AM10" i="8"/>
  <c r="AO10" i="8"/>
  <c r="K34" i="1"/>
  <c r="AV9" i="8"/>
  <c r="AU10" i="8"/>
  <c r="AW10" i="8"/>
  <c r="AZ10" i="8"/>
  <c r="BA10" i="8"/>
  <c r="BB10" i="8"/>
  <c r="BC10" i="8"/>
  <c r="BH10" i="8"/>
  <c r="C10" i="8"/>
  <c r="J7" i="1"/>
  <c r="E10" i="8"/>
  <c r="D11" i="8"/>
  <c r="K10" i="8"/>
  <c r="J12" i="1"/>
  <c r="M10" i="8"/>
  <c r="L11" i="8"/>
  <c r="S10" i="8"/>
  <c r="J17" i="1"/>
  <c r="U10" i="8"/>
  <c r="T11" i="8"/>
  <c r="AA10" i="8"/>
  <c r="J22" i="1"/>
  <c r="AC10" i="8"/>
  <c r="AB11" i="8"/>
  <c r="AI10" i="8"/>
  <c r="J27" i="1"/>
  <c r="AK10" i="8"/>
  <c r="AJ11" i="8"/>
  <c r="AQ10" i="8"/>
  <c r="J35" i="1"/>
  <c r="AS10" i="8"/>
  <c r="AR11" i="8"/>
  <c r="K7" i="1"/>
  <c r="H10" i="8"/>
  <c r="G11" i="8"/>
  <c r="I11" i="8"/>
  <c r="K12" i="1"/>
  <c r="P10" i="8"/>
  <c r="O11" i="8"/>
  <c r="Q11" i="8"/>
  <c r="K17" i="1"/>
  <c r="X10" i="8"/>
  <c r="W11" i="8"/>
  <c r="Y11" i="8"/>
  <c r="K22" i="1"/>
  <c r="AF10" i="8"/>
  <c r="AE11" i="8"/>
  <c r="AG11" i="8"/>
  <c r="K27" i="1"/>
  <c r="AN10" i="8"/>
  <c r="AM11" i="8"/>
  <c r="AO11" i="8"/>
  <c r="K35" i="1"/>
  <c r="AV10" i="8"/>
  <c r="AU11" i="8"/>
  <c r="AW11" i="8"/>
  <c r="AZ11" i="8"/>
  <c r="BA11" i="8"/>
  <c r="BB11" i="8"/>
  <c r="BC11" i="8"/>
  <c r="BH11" i="8"/>
  <c r="C11" i="8"/>
  <c r="J8" i="1"/>
  <c r="E11" i="8"/>
  <c r="D12" i="8"/>
  <c r="K11" i="8"/>
  <c r="J13" i="1"/>
  <c r="M11" i="8"/>
  <c r="L12" i="8"/>
  <c r="S11" i="8"/>
  <c r="J18" i="1"/>
  <c r="U11" i="8"/>
  <c r="T12" i="8"/>
  <c r="AA11" i="8"/>
  <c r="J23" i="1"/>
  <c r="AC11" i="8"/>
  <c r="AB12" i="8"/>
  <c r="AI11" i="8"/>
  <c r="J28" i="1"/>
  <c r="AK11" i="8"/>
  <c r="AJ12" i="8"/>
  <c r="AQ11" i="8"/>
  <c r="J36" i="1"/>
  <c r="AS11" i="8"/>
  <c r="AR12" i="8"/>
  <c r="K8" i="1"/>
  <c r="H11" i="8"/>
  <c r="G12" i="8"/>
  <c r="I12" i="8"/>
  <c r="K13" i="1"/>
  <c r="P11" i="8"/>
  <c r="O12" i="8"/>
  <c r="Q12" i="8"/>
  <c r="K18" i="1"/>
  <c r="X11" i="8"/>
  <c r="W12" i="8"/>
  <c r="Y12" i="8"/>
  <c r="K23" i="1"/>
  <c r="AF11" i="8"/>
  <c r="AE12" i="8"/>
  <c r="AG12" i="8"/>
  <c r="K28" i="1"/>
  <c r="AN11" i="8"/>
  <c r="AM12" i="8"/>
  <c r="AO12" i="8"/>
  <c r="K36" i="1"/>
  <c r="AV11" i="8"/>
  <c r="AU12" i="8"/>
  <c r="AW12" i="8"/>
  <c r="AZ12" i="8"/>
  <c r="BA12" i="8"/>
  <c r="BB12" i="8"/>
  <c r="BC12" i="8"/>
  <c r="BH12" i="8"/>
  <c r="C12" i="8"/>
  <c r="J9" i="1"/>
  <c r="E12" i="8"/>
  <c r="D13" i="8"/>
  <c r="K12" i="8"/>
  <c r="J14" i="1"/>
  <c r="M12" i="8"/>
  <c r="L13" i="8"/>
  <c r="S12" i="8"/>
  <c r="J19" i="1"/>
  <c r="U12" i="8"/>
  <c r="T13" i="8"/>
  <c r="AA12" i="8"/>
  <c r="J24" i="1"/>
  <c r="AC12" i="8"/>
  <c r="AB13" i="8"/>
  <c r="AI12" i="8"/>
  <c r="J29" i="1"/>
  <c r="AK12" i="8"/>
  <c r="AJ13" i="8"/>
  <c r="AQ12" i="8"/>
  <c r="J37" i="1"/>
  <c r="AS12" i="8"/>
  <c r="AR13" i="8"/>
  <c r="K9" i="1"/>
  <c r="H12" i="8"/>
  <c r="G13" i="8"/>
  <c r="I13" i="8"/>
  <c r="K14" i="1"/>
  <c r="P12" i="8"/>
  <c r="O13" i="8"/>
  <c r="Q13" i="8"/>
  <c r="K19" i="1"/>
  <c r="X12" i="8"/>
  <c r="W13" i="8"/>
  <c r="Y13" i="8"/>
  <c r="K24" i="1"/>
  <c r="AF12" i="8"/>
  <c r="AE13" i="8"/>
  <c r="AG13" i="8"/>
  <c r="K29" i="1"/>
  <c r="AN12" i="8"/>
  <c r="AM13" i="8"/>
  <c r="AO13" i="8"/>
  <c r="K37" i="1"/>
  <c r="AV12" i="8"/>
  <c r="AU13" i="8"/>
  <c r="AW13" i="8"/>
  <c r="AZ13" i="8"/>
  <c r="BA13" i="8"/>
  <c r="BB13" i="8"/>
  <c r="BC13" i="8"/>
  <c r="BH13" i="8"/>
  <c r="C13" i="8"/>
  <c r="J10" i="1"/>
  <c r="E13" i="8"/>
  <c r="D14" i="8"/>
  <c r="K13" i="8"/>
  <c r="J15" i="1"/>
  <c r="M13" i="8"/>
  <c r="L14" i="8"/>
  <c r="S13" i="8"/>
  <c r="J20" i="1"/>
  <c r="U13" i="8"/>
  <c r="T14" i="8"/>
  <c r="AA13" i="8"/>
  <c r="J25" i="1"/>
  <c r="AC13" i="8"/>
  <c r="AB14" i="8"/>
  <c r="AI13" i="8"/>
  <c r="J30" i="1"/>
  <c r="AK13" i="8"/>
  <c r="AJ14" i="8"/>
  <c r="AQ13" i="8"/>
  <c r="I39" i="1"/>
  <c r="J38" i="1"/>
  <c r="AS13" i="8"/>
  <c r="AR14" i="8"/>
  <c r="K10" i="1"/>
  <c r="H13" i="8"/>
  <c r="G14" i="8"/>
  <c r="I14" i="8"/>
  <c r="K15" i="1"/>
  <c r="P13" i="8"/>
  <c r="O14" i="8"/>
  <c r="Q14" i="8"/>
  <c r="K20" i="1"/>
  <c r="X13" i="8"/>
  <c r="W14" i="8"/>
  <c r="Y14" i="8"/>
  <c r="K25" i="1"/>
  <c r="AF13" i="8"/>
  <c r="AE14" i="8"/>
  <c r="AG14" i="8"/>
  <c r="K30" i="1"/>
  <c r="AN13" i="8"/>
  <c r="AM14" i="8"/>
  <c r="AO14" i="8"/>
  <c r="K38" i="1"/>
  <c r="AV13" i="8"/>
  <c r="AU14" i="8"/>
  <c r="AW14" i="8"/>
  <c r="AZ14" i="8"/>
  <c r="BA14" i="8"/>
  <c r="BB14" i="8"/>
  <c r="BC14" i="8"/>
  <c r="BH14" i="8"/>
  <c r="C14" i="8"/>
  <c r="E14" i="8"/>
  <c r="D15" i="8"/>
  <c r="K14" i="8"/>
  <c r="M14" i="8"/>
  <c r="L15" i="8"/>
  <c r="S14" i="8"/>
  <c r="U14" i="8"/>
  <c r="T15" i="8"/>
  <c r="AA14" i="8"/>
  <c r="AC14" i="8"/>
  <c r="AB15" i="8"/>
  <c r="AI14" i="8"/>
  <c r="J31" i="1"/>
  <c r="AK14" i="8"/>
  <c r="AJ15" i="8"/>
  <c r="AQ14" i="8"/>
  <c r="I40" i="1"/>
  <c r="I41" i="1"/>
  <c r="I42" i="1"/>
  <c r="I43" i="1"/>
  <c r="I44" i="1"/>
  <c r="J39" i="1"/>
  <c r="AS14" i="8"/>
  <c r="AR15" i="8"/>
  <c r="H14" i="8"/>
  <c r="G15" i="8"/>
  <c r="I15" i="8"/>
  <c r="P14" i="8"/>
  <c r="O15" i="8"/>
  <c r="Q15" i="8"/>
  <c r="X14" i="8"/>
  <c r="W15" i="8"/>
  <c r="Y15" i="8"/>
  <c r="AF14" i="8"/>
  <c r="AE15" i="8"/>
  <c r="AG15" i="8"/>
  <c r="K31" i="1"/>
  <c r="AN14" i="8"/>
  <c r="AM15" i="8"/>
  <c r="AO15" i="8"/>
  <c r="K39" i="1"/>
  <c r="AV14" i="8"/>
  <c r="AU15" i="8"/>
  <c r="AW15" i="8"/>
  <c r="AZ15" i="8"/>
  <c r="BA15" i="8"/>
  <c r="BB15" i="8"/>
  <c r="BC15" i="8"/>
  <c r="BH15" i="8"/>
  <c r="C15" i="8"/>
  <c r="E15" i="8"/>
  <c r="D16" i="8"/>
  <c r="K15" i="8"/>
  <c r="M15" i="8"/>
  <c r="L16" i="8"/>
  <c r="S15" i="8"/>
  <c r="U15" i="8"/>
  <c r="T16" i="8"/>
  <c r="AA15" i="8"/>
  <c r="AC15" i="8"/>
  <c r="AB16" i="8"/>
  <c r="AI15" i="8"/>
  <c r="J32" i="1"/>
  <c r="AK15" i="8"/>
  <c r="AJ16" i="8"/>
  <c r="AQ15" i="8"/>
  <c r="J40" i="1"/>
  <c r="AS15" i="8"/>
  <c r="AR16" i="8"/>
  <c r="H15" i="8"/>
  <c r="G16" i="8"/>
  <c r="I16" i="8"/>
  <c r="P15" i="8"/>
  <c r="O16" i="8"/>
  <c r="Q16" i="8"/>
  <c r="X15" i="8"/>
  <c r="W16" i="8"/>
  <c r="Y16" i="8"/>
  <c r="AF15" i="8"/>
  <c r="AE16" i="8"/>
  <c r="AG16" i="8"/>
  <c r="K32" i="1"/>
  <c r="AN15" i="8"/>
  <c r="AM16" i="8"/>
  <c r="AO16" i="8"/>
  <c r="K40" i="1"/>
  <c r="AV15" i="8"/>
  <c r="AU16" i="8"/>
  <c r="AW16" i="8"/>
  <c r="AZ16" i="8"/>
  <c r="BA16" i="8"/>
  <c r="BB16" i="8"/>
  <c r="BC16" i="8"/>
  <c r="BH16" i="8"/>
  <c r="C16" i="8"/>
  <c r="E16" i="8"/>
  <c r="D17" i="8"/>
  <c r="K16" i="8"/>
  <c r="M16" i="8"/>
  <c r="L17" i="8"/>
  <c r="S16" i="8"/>
  <c r="U16" i="8"/>
  <c r="T17" i="8"/>
  <c r="AA16" i="8"/>
  <c r="AC16" i="8"/>
  <c r="AB17" i="8"/>
  <c r="AI16" i="8"/>
  <c r="J33" i="1"/>
  <c r="AK16" i="8"/>
  <c r="AJ17" i="8"/>
  <c r="AQ16" i="8"/>
  <c r="J41" i="1"/>
  <c r="AS16" i="8"/>
  <c r="AR17" i="8"/>
  <c r="H16" i="8"/>
  <c r="G17" i="8"/>
  <c r="I17" i="8"/>
  <c r="P16" i="8"/>
  <c r="O17" i="8"/>
  <c r="Q17" i="8"/>
  <c r="X16" i="8"/>
  <c r="W17" i="8"/>
  <c r="Y17" i="8"/>
  <c r="AF16" i="8"/>
  <c r="AE17" i="8"/>
  <c r="AG17" i="8"/>
  <c r="K33" i="1"/>
  <c r="AN16" i="8"/>
  <c r="AM17" i="8"/>
  <c r="AO17" i="8"/>
  <c r="K41" i="1"/>
  <c r="AV16" i="8"/>
  <c r="AU17" i="8"/>
  <c r="AW17" i="8"/>
  <c r="AZ17" i="8"/>
  <c r="BA17" i="8"/>
  <c r="BB17" i="8"/>
  <c r="BC17" i="8"/>
  <c r="BH17" i="8"/>
  <c r="C17" i="8"/>
  <c r="E17" i="8"/>
  <c r="D18" i="8"/>
  <c r="K17" i="8"/>
  <c r="M17" i="8"/>
  <c r="L18" i="8"/>
  <c r="S17" i="8"/>
  <c r="U17" i="8"/>
  <c r="T18" i="8"/>
  <c r="AA17" i="8"/>
  <c r="AC17" i="8"/>
  <c r="AB18" i="8"/>
  <c r="AI17" i="8"/>
  <c r="AK17" i="8"/>
  <c r="AJ18" i="8"/>
  <c r="AQ17" i="8"/>
  <c r="J42" i="1"/>
  <c r="AS17" i="8"/>
  <c r="AR18" i="8"/>
  <c r="H17" i="8"/>
  <c r="G18" i="8"/>
  <c r="I18" i="8"/>
  <c r="P17" i="8"/>
  <c r="O18" i="8"/>
  <c r="Q18" i="8"/>
  <c r="X17" i="8"/>
  <c r="W18" i="8"/>
  <c r="Y18" i="8"/>
  <c r="AF17" i="8"/>
  <c r="AE18" i="8"/>
  <c r="AG18" i="8"/>
  <c r="AN17" i="8"/>
  <c r="AM18" i="8"/>
  <c r="AO18" i="8"/>
  <c r="K42" i="1"/>
  <c r="AV17" i="8"/>
  <c r="AU18" i="8"/>
  <c r="AW18" i="8"/>
  <c r="AZ18" i="8"/>
  <c r="BA18" i="8"/>
  <c r="BB18" i="8"/>
  <c r="BC18" i="8"/>
  <c r="BH18" i="8"/>
  <c r="C18" i="8"/>
  <c r="E18" i="8"/>
  <c r="D19" i="8"/>
  <c r="K18" i="8"/>
  <c r="M18" i="8"/>
  <c r="L19" i="8"/>
  <c r="S18" i="8"/>
  <c r="U18" i="8"/>
  <c r="T19" i="8"/>
  <c r="AA18" i="8"/>
  <c r="AC18" i="8"/>
  <c r="AB19" i="8"/>
  <c r="AI18" i="8"/>
  <c r="AK18" i="8"/>
  <c r="AJ19" i="8"/>
  <c r="AQ18" i="8"/>
  <c r="J43" i="1"/>
  <c r="AS18" i="8"/>
  <c r="AR19" i="8"/>
  <c r="H18" i="8"/>
  <c r="G19" i="8"/>
  <c r="I19" i="8"/>
  <c r="P18" i="8"/>
  <c r="O19" i="8"/>
  <c r="Q19" i="8"/>
  <c r="X18" i="8"/>
  <c r="W19" i="8"/>
  <c r="Y19" i="8"/>
  <c r="AF18" i="8"/>
  <c r="AE19" i="8"/>
  <c r="AG19" i="8"/>
  <c r="AN18" i="8"/>
  <c r="AM19" i="8"/>
  <c r="AO19" i="8"/>
  <c r="K43" i="1"/>
  <c r="AV18" i="8"/>
  <c r="AU19" i="8"/>
  <c r="AW19" i="8"/>
  <c r="AZ19" i="8"/>
  <c r="BA19" i="8"/>
  <c r="BB19" i="8"/>
  <c r="BC19" i="8"/>
  <c r="BH19" i="8"/>
  <c r="C19" i="8"/>
  <c r="E19" i="8"/>
  <c r="D20" i="8"/>
  <c r="K19" i="8"/>
  <c r="M19" i="8"/>
  <c r="L20" i="8"/>
  <c r="S19" i="8"/>
  <c r="U19" i="8"/>
  <c r="T20" i="8"/>
  <c r="AA19" i="8"/>
  <c r="AC19" i="8"/>
  <c r="AB20" i="8"/>
  <c r="AI19" i="8"/>
  <c r="AK19" i="8"/>
  <c r="AJ20" i="8"/>
  <c r="AQ19" i="8"/>
  <c r="I45" i="1"/>
  <c r="J44" i="1"/>
  <c r="AS19" i="8"/>
  <c r="AR20" i="8"/>
  <c r="H19" i="8"/>
  <c r="G20" i="8"/>
  <c r="I20" i="8"/>
  <c r="P19" i="8"/>
  <c r="O20" i="8"/>
  <c r="Q20" i="8"/>
  <c r="X19" i="8"/>
  <c r="W20" i="8"/>
  <c r="Y20" i="8"/>
  <c r="AF19" i="8"/>
  <c r="AE20" i="8"/>
  <c r="AG20" i="8"/>
  <c r="AN19" i="8"/>
  <c r="AM20" i="8"/>
  <c r="AO20" i="8"/>
  <c r="K44" i="1"/>
  <c r="AV19" i="8"/>
  <c r="AU20" i="8"/>
  <c r="AW20" i="8"/>
  <c r="AZ20" i="8"/>
  <c r="BA20" i="8"/>
  <c r="BB20" i="8"/>
  <c r="BC20" i="8"/>
  <c r="BH20" i="8"/>
  <c r="C20" i="8"/>
  <c r="E20" i="8"/>
  <c r="D21" i="8"/>
  <c r="K20" i="8"/>
  <c r="M20" i="8"/>
  <c r="L21" i="8"/>
  <c r="S20" i="8"/>
  <c r="U20" i="8"/>
  <c r="T21" i="8"/>
  <c r="AA20" i="8"/>
  <c r="AC20" i="8"/>
  <c r="AB21" i="8"/>
  <c r="AI20" i="8"/>
  <c r="AK20" i="8"/>
  <c r="AJ21" i="8"/>
  <c r="AQ20" i="8"/>
  <c r="I46" i="1"/>
  <c r="I47" i="1"/>
  <c r="J45" i="1"/>
  <c r="AS20" i="8"/>
  <c r="AR21" i="8"/>
  <c r="H20" i="8"/>
  <c r="G21" i="8"/>
  <c r="I21" i="8"/>
  <c r="P20" i="8"/>
  <c r="O21" i="8"/>
  <c r="Q21" i="8"/>
  <c r="X20" i="8"/>
  <c r="W21" i="8"/>
  <c r="Y21" i="8"/>
  <c r="AF20" i="8"/>
  <c r="AE21" i="8"/>
  <c r="AG21" i="8"/>
  <c r="AN20" i="8"/>
  <c r="AM21" i="8"/>
  <c r="AO21" i="8"/>
  <c r="K45" i="1"/>
  <c r="AV20" i="8"/>
  <c r="AU21" i="8"/>
  <c r="AW21" i="8"/>
  <c r="AZ21" i="8"/>
  <c r="BA21" i="8"/>
  <c r="BB21" i="8"/>
  <c r="BC21" i="8"/>
  <c r="BH21" i="8"/>
  <c r="C21" i="8"/>
  <c r="E21" i="8"/>
  <c r="D22" i="8"/>
  <c r="K21" i="8"/>
  <c r="M21" i="8"/>
  <c r="L22" i="8"/>
  <c r="S21" i="8"/>
  <c r="U21" i="8"/>
  <c r="T22" i="8"/>
  <c r="AA21" i="8"/>
  <c r="AC21" i="8"/>
  <c r="AB22" i="8"/>
  <c r="AI21" i="8"/>
  <c r="AK21" i="8"/>
  <c r="AJ22" i="8"/>
  <c r="AQ21" i="8"/>
  <c r="J46" i="1"/>
  <c r="AS21" i="8"/>
  <c r="AR22" i="8"/>
  <c r="H21" i="8"/>
  <c r="G22" i="8"/>
  <c r="I22" i="8"/>
  <c r="P21" i="8"/>
  <c r="O22" i="8"/>
  <c r="Q22" i="8"/>
  <c r="X21" i="8"/>
  <c r="W22" i="8"/>
  <c r="Y22" i="8"/>
  <c r="AF21" i="8"/>
  <c r="AE22" i="8"/>
  <c r="AG22" i="8"/>
  <c r="AN21" i="8"/>
  <c r="AM22" i="8"/>
  <c r="AO22" i="8"/>
  <c r="K46" i="1"/>
  <c r="AV21" i="8"/>
  <c r="AU22" i="8"/>
  <c r="AW22" i="8"/>
  <c r="AZ22" i="8"/>
  <c r="BA22" i="8"/>
  <c r="BB22" i="8"/>
  <c r="BC22" i="8"/>
  <c r="BH22" i="8"/>
  <c r="C22" i="8"/>
  <c r="E22" i="8"/>
  <c r="D23" i="8"/>
  <c r="K22" i="8"/>
  <c r="M22" i="8"/>
  <c r="L23" i="8"/>
  <c r="S22" i="8"/>
  <c r="U22" i="8"/>
  <c r="T23" i="8"/>
  <c r="AA22" i="8"/>
  <c r="AC22" i="8"/>
  <c r="AB23" i="8"/>
  <c r="AI22" i="8"/>
  <c r="AK22" i="8"/>
  <c r="AJ23" i="8"/>
  <c r="AQ22" i="8"/>
  <c r="I48" i="1"/>
  <c r="J47" i="1"/>
  <c r="AS22" i="8"/>
  <c r="AR23" i="8"/>
  <c r="H22" i="8"/>
  <c r="G23" i="8"/>
  <c r="I23" i="8"/>
  <c r="P22" i="8"/>
  <c r="O23" i="8"/>
  <c r="Q23" i="8"/>
  <c r="X22" i="8"/>
  <c r="W23" i="8"/>
  <c r="Y23" i="8"/>
  <c r="AF22" i="8"/>
  <c r="AE23" i="8"/>
  <c r="AG23" i="8"/>
  <c r="AN22" i="8"/>
  <c r="AM23" i="8"/>
  <c r="AO23" i="8"/>
  <c r="K47" i="1"/>
  <c r="AV22" i="8"/>
  <c r="AU23" i="8"/>
  <c r="AW23" i="8"/>
  <c r="AZ23" i="8"/>
  <c r="BA23" i="8"/>
  <c r="BB23" i="8"/>
  <c r="BC23" i="8"/>
  <c r="BH23" i="8"/>
  <c r="C23" i="8"/>
  <c r="E23" i="8"/>
  <c r="D24" i="8"/>
  <c r="K23" i="8"/>
  <c r="M23" i="8"/>
  <c r="L24" i="8"/>
  <c r="S23" i="8"/>
  <c r="U23" i="8"/>
  <c r="T24" i="8"/>
  <c r="AA23" i="8"/>
  <c r="AC23" i="8"/>
  <c r="AB24" i="8"/>
  <c r="AI23" i="8"/>
  <c r="AK23" i="8"/>
  <c r="AJ24" i="8"/>
  <c r="AQ23" i="8"/>
  <c r="I49" i="1"/>
  <c r="J48" i="1"/>
  <c r="AS23" i="8"/>
  <c r="AR24" i="8"/>
  <c r="H23" i="8"/>
  <c r="G24" i="8"/>
  <c r="I24" i="8"/>
  <c r="P23" i="8"/>
  <c r="O24" i="8"/>
  <c r="Q24" i="8"/>
  <c r="X23" i="8"/>
  <c r="W24" i="8"/>
  <c r="Y24" i="8"/>
  <c r="AF23" i="8"/>
  <c r="AE24" i="8"/>
  <c r="AG24" i="8"/>
  <c r="AN23" i="8"/>
  <c r="AM24" i="8"/>
  <c r="AO24" i="8"/>
  <c r="K48" i="1"/>
  <c r="AV23" i="8"/>
  <c r="AU24" i="8"/>
  <c r="AW24" i="8"/>
  <c r="AZ24" i="8"/>
  <c r="BA24" i="8"/>
  <c r="BB24" i="8"/>
  <c r="BC24" i="8"/>
  <c r="BH24" i="8"/>
  <c r="C24" i="8"/>
  <c r="E24" i="8"/>
  <c r="D25" i="8"/>
  <c r="K24" i="8"/>
  <c r="M24" i="8"/>
  <c r="L25" i="8"/>
  <c r="S24" i="8"/>
  <c r="U24" i="8"/>
  <c r="T25" i="8"/>
  <c r="AA24" i="8"/>
  <c r="AC24" i="8"/>
  <c r="AB25" i="8"/>
  <c r="AI24" i="8"/>
  <c r="AK24" i="8"/>
  <c r="AJ25" i="8"/>
  <c r="AQ24" i="8"/>
  <c r="J49" i="1"/>
  <c r="AS24" i="8"/>
  <c r="AR25" i="8"/>
  <c r="H24" i="8"/>
  <c r="G25" i="8"/>
  <c r="I25" i="8"/>
  <c r="P24" i="8"/>
  <c r="O25" i="8"/>
  <c r="Q25" i="8"/>
  <c r="X24" i="8"/>
  <c r="W25" i="8"/>
  <c r="Y25" i="8"/>
  <c r="AF24" i="8"/>
  <c r="AE25" i="8"/>
  <c r="AG25" i="8"/>
  <c r="AN24" i="8"/>
  <c r="AM25" i="8"/>
  <c r="AO25" i="8"/>
  <c r="AV24" i="8"/>
  <c r="AU25" i="8"/>
  <c r="AW25" i="8"/>
  <c r="AZ25" i="8"/>
  <c r="BA25" i="8"/>
  <c r="BB25" i="8"/>
  <c r="BC25" i="8"/>
  <c r="BH25" i="8"/>
  <c r="C25" i="8"/>
  <c r="E25" i="8"/>
  <c r="D26" i="8"/>
  <c r="K25" i="8"/>
  <c r="M25" i="8"/>
  <c r="L26" i="8"/>
  <c r="S25" i="8"/>
  <c r="U25" i="8"/>
  <c r="T26" i="8"/>
  <c r="AA25" i="8"/>
  <c r="AC25" i="8"/>
  <c r="AB26" i="8"/>
  <c r="AI25" i="8"/>
  <c r="AK25" i="8"/>
  <c r="AJ26" i="8"/>
  <c r="AQ25" i="8"/>
  <c r="AS25" i="8"/>
  <c r="AR26" i="8"/>
  <c r="H25" i="8"/>
  <c r="G26" i="8"/>
  <c r="I26" i="8"/>
  <c r="P25" i="8"/>
  <c r="O26" i="8"/>
  <c r="Q26" i="8"/>
  <c r="X25" i="8"/>
  <c r="W26" i="8"/>
  <c r="Y26" i="8"/>
  <c r="AF25" i="8"/>
  <c r="AE26" i="8"/>
  <c r="AG26" i="8"/>
  <c r="AN25" i="8"/>
  <c r="AM26" i="8"/>
  <c r="AO26" i="8"/>
  <c r="AV25" i="8"/>
  <c r="AU26" i="8"/>
  <c r="AW26" i="8"/>
  <c r="AZ26" i="8"/>
  <c r="BA26" i="8"/>
  <c r="BB26" i="8"/>
  <c r="BC26" i="8"/>
  <c r="BH26" i="8"/>
  <c r="C26" i="8"/>
  <c r="E26" i="8"/>
  <c r="D27" i="8"/>
  <c r="K26" i="8"/>
  <c r="M26" i="8"/>
  <c r="L27" i="8"/>
  <c r="S26" i="8"/>
  <c r="U26" i="8"/>
  <c r="T27" i="8"/>
  <c r="AA26" i="8"/>
  <c r="AC26" i="8"/>
  <c r="AB27" i="8"/>
  <c r="AI26" i="8"/>
  <c r="AK26" i="8"/>
  <c r="AJ27" i="8"/>
  <c r="AQ26" i="8"/>
  <c r="AS26" i="8"/>
  <c r="AR27" i="8"/>
  <c r="H26" i="8"/>
  <c r="G27" i="8"/>
  <c r="I27" i="8"/>
  <c r="P26" i="8"/>
  <c r="O27" i="8"/>
  <c r="Q27" i="8"/>
  <c r="X26" i="8"/>
  <c r="W27" i="8"/>
  <c r="Y27" i="8"/>
  <c r="AF26" i="8"/>
  <c r="AE27" i="8"/>
  <c r="AG27" i="8"/>
  <c r="AN26" i="8"/>
  <c r="AM27" i="8"/>
  <c r="AO27" i="8"/>
  <c r="AV26" i="8"/>
  <c r="AU27" i="8"/>
  <c r="AW27" i="8"/>
  <c r="AZ27" i="8"/>
  <c r="BA27" i="8"/>
  <c r="BB27" i="8"/>
  <c r="BC27" i="8"/>
  <c r="BH27" i="8"/>
  <c r="C27" i="8"/>
  <c r="E27" i="8"/>
  <c r="D28" i="8"/>
  <c r="K27" i="8"/>
  <c r="M27" i="8"/>
  <c r="L28" i="8"/>
  <c r="S27" i="8"/>
  <c r="U27" i="8"/>
  <c r="T28" i="8"/>
  <c r="AA27" i="8"/>
  <c r="AC27" i="8"/>
  <c r="AB28" i="8"/>
  <c r="AI27" i="8"/>
  <c r="AK27" i="8"/>
  <c r="AJ28" i="8"/>
  <c r="AQ27" i="8"/>
  <c r="AS27" i="8"/>
  <c r="AR28" i="8"/>
  <c r="H27" i="8"/>
  <c r="G28" i="8"/>
  <c r="I28" i="8"/>
  <c r="P27" i="8"/>
  <c r="O28" i="8"/>
  <c r="Q28" i="8"/>
  <c r="X27" i="8"/>
  <c r="W28" i="8"/>
  <c r="Y28" i="8"/>
  <c r="AF27" i="8"/>
  <c r="AE28" i="8"/>
  <c r="AG28" i="8"/>
  <c r="AN27" i="8"/>
  <c r="AM28" i="8"/>
  <c r="AO28" i="8"/>
  <c r="AV27" i="8"/>
  <c r="AU28" i="8"/>
  <c r="AW28" i="8"/>
  <c r="AZ28" i="8"/>
  <c r="BA28" i="8"/>
  <c r="BB28" i="8"/>
  <c r="BC28" i="8"/>
  <c r="BH28" i="8"/>
  <c r="C28" i="8"/>
  <c r="E28" i="8"/>
  <c r="D29" i="8"/>
  <c r="K28" i="8"/>
  <c r="M28" i="8"/>
  <c r="L29" i="8"/>
  <c r="S28" i="8"/>
  <c r="U28" i="8"/>
  <c r="T29" i="8"/>
  <c r="AA28" i="8"/>
  <c r="AC28" i="8"/>
  <c r="AB29" i="8"/>
  <c r="AI28" i="8"/>
  <c r="AK28" i="8"/>
  <c r="AJ29" i="8"/>
  <c r="AQ28" i="8"/>
  <c r="AS28" i="8"/>
  <c r="AR29" i="8"/>
  <c r="H28" i="8"/>
  <c r="G29" i="8"/>
  <c r="I29" i="8"/>
  <c r="P28" i="8"/>
  <c r="O29" i="8"/>
  <c r="Q29" i="8"/>
  <c r="X28" i="8"/>
  <c r="W29" i="8"/>
  <c r="Y29" i="8"/>
  <c r="AF28" i="8"/>
  <c r="AE29" i="8"/>
  <c r="AG29" i="8"/>
  <c r="AN28" i="8"/>
  <c r="AM29" i="8"/>
  <c r="AO29" i="8"/>
  <c r="AV28" i="8"/>
  <c r="AU29" i="8"/>
  <c r="AW29" i="8"/>
  <c r="AZ29" i="8"/>
  <c r="BA29" i="8"/>
  <c r="BB29" i="8"/>
  <c r="BC29" i="8"/>
  <c r="BH29" i="8"/>
  <c r="C29" i="8"/>
  <c r="E29" i="8"/>
  <c r="D30" i="8"/>
  <c r="K29" i="8"/>
  <c r="M29" i="8"/>
  <c r="L30" i="8"/>
  <c r="S29" i="8"/>
  <c r="U29" i="8"/>
  <c r="T30" i="8"/>
  <c r="AA29" i="8"/>
  <c r="AC29" i="8"/>
  <c r="AB30" i="8"/>
  <c r="AI29" i="8"/>
  <c r="AK29" i="8"/>
  <c r="AJ30" i="8"/>
  <c r="AQ29" i="8"/>
  <c r="AS29" i="8"/>
  <c r="AR30" i="8"/>
  <c r="H29" i="8"/>
  <c r="G30" i="8"/>
  <c r="I30" i="8"/>
  <c r="P29" i="8"/>
  <c r="O30" i="8"/>
  <c r="Q30" i="8"/>
  <c r="X29" i="8"/>
  <c r="W30" i="8"/>
  <c r="Y30" i="8"/>
  <c r="AF29" i="8"/>
  <c r="AE30" i="8"/>
  <c r="AG30" i="8"/>
  <c r="AN29" i="8"/>
  <c r="AM30" i="8"/>
  <c r="AO30" i="8"/>
  <c r="AV29" i="8"/>
  <c r="AU30" i="8"/>
  <c r="AW30" i="8"/>
  <c r="AZ30" i="8"/>
  <c r="BA30" i="8"/>
  <c r="BB30" i="8"/>
  <c r="BC30" i="8"/>
  <c r="BH30" i="8"/>
  <c r="C30" i="8"/>
  <c r="E30" i="8"/>
  <c r="D31" i="8"/>
  <c r="K30" i="8"/>
  <c r="M30" i="8"/>
  <c r="L31" i="8"/>
  <c r="S30" i="8"/>
  <c r="U30" i="8"/>
  <c r="T31" i="8"/>
  <c r="AA30" i="8"/>
  <c r="AC30" i="8"/>
  <c r="AB31" i="8"/>
  <c r="AI30" i="8"/>
  <c r="AK30" i="8"/>
  <c r="AJ31" i="8"/>
  <c r="AQ30" i="8"/>
  <c r="AS30" i="8"/>
  <c r="AR31" i="8"/>
  <c r="H30" i="8"/>
  <c r="G31" i="8"/>
  <c r="I31" i="8"/>
  <c r="P30" i="8"/>
  <c r="O31" i="8"/>
  <c r="Q31" i="8"/>
  <c r="X30" i="8"/>
  <c r="W31" i="8"/>
  <c r="Y31" i="8"/>
  <c r="AF30" i="8"/>
  <c r="AE31" i="8"/>
  <c r="AG31" i="8"/>
  <c r="AN30" i="8"/>
  <c r="AM31" i="8"/>
  <c r="AO31" i="8"/>
  <c r="AV30" i="8"/>
  <c r="AU31" i="8"/>
  <c r="AW31" i="8"/>
  <c r="AZ31" i="8"/>
  <c r="BA31" i="8"/>
  <c r="BB31" i="8"/>
  <c r="BC31" i="8"/>
  <c r="BH31" i="8"/>
  <c r="C31" i="8"/>
  <c r="E31" i="8"/>
  <c r="D32" i="8"/>
  <c r="K31" i="8"/>
  <c r="M31" i="8"/>
  <c r="L32" i="8"/>
  <c r="S31" i="8"/>
  <c r="U31" i="8"/>
  <c r="T32" i="8"/>
  <c r="AA31" i="8"/>
  <c r="AC31" i="8"/>
  <c r="AB32" i="8"/>
  <c r="AI31" i="8"/>
  <c r="AK31" i="8"/>
  <c r="AJ32" i="8"/>
  <c r="AQ31" i="8"/>
  <c r="AS31" i="8"/>
  <c r="AR32" i="8"/>
  <c r="H31" i="8"/>
  <c r="G32" i="8"/>
  <c r="I32" i="8"/>
  <c r="P31" i="8"/>
  <c r="O32" i="8"/>
  <c r="Q32" i="8"/>
  <c r="X31" i="8"/>
  <c r="W32" i="8"/>
  <c r="Y32" i="8"/>
  <c r="AF31" i="8"/>
  <c r="AE32" i="8"/>
  <c r="AG32" i="8"/>
  <c r="AN31" i="8"/>
  <c r="AM32" i="8"/>
  <c r="AO32" i="8"/>
  <c r="AV31" i="8"/>
  <c r="AU32" i="8"/>
  <c r="AW32" i="8"/>
  <c r="AZ32" i="8"/>
  <c r="BA32" i="8"/>
  <c r="BB32" i="8"/>
  <c r="BC32" i="8"/>
  <c r="BH32" i="8"/>
  <c r="C32" i="8"/>
  <c r="E32" i="8"/>
  <c r="D33" i="8"/>
  <c r="K32" i="8"/>
  <c r="M32" i="8"/>
  <c r="L33" i="8"/>
  <c r="S32" i="8"/>
  <c r="U32" i="8"/>
  <c r="T33" i="8"/>
  <c r="AA32" i="8"/>
  <c r="AC32" i="8"/>
  <c r="AB33" i="8"/>
  <c r="AI32" i="8"/>
  <c r="AK32" i="8"/>
  <c r="AJ33" i="8"/>
  <c r="AQ32" i="8"/>
  <c r="AS32" i="8"/>
  <c r="AR33" i="8"/>
  <c r="H32" i="8"/>
  <c r="G33" i="8"/>
  <c r="I33" i="8"/>
  <c r="P32" i="8"/>
  <c r="O33" i="8"/>
  <c r="Q33" i="8"/>
  <c r="X32" i="8"/>
  <c r="W33" i="8"/>
  <c r="Y33" i="8"/>
  <c r="AF32" i="8"/>
  <c r="AE33" i="8"/>
  <c r="AG33" i="8"/>
  <c r="AN32" i="8"/>
  <c r="AM33" i="8"/>
  <c r="AO33" i="8"/>
  <c r="AV32" i="8"/>
  <c r="AU33" i="8"/>
  <c r="AW33" i="8"/>
  <c r="AZ33" i="8"/>
  <c r="BA33" i="8"/>
  <c r="BB33" i="8"/>
  <c r="BC33" i="8"/>
  <c r="BH33" i="8"/>
  <c r="C33" i="8"/>
  <c r="E33" i="8"/>
  <c r="D34" i="8"/>
  <c r="K33" i="8"/>
  <c r="M33" i="8"/>
  <c r="L34" i="8"/>
  <c r="S33" i="8"/>
  <c r="U33" i="8"/>
  <c r="T34" i="8"/>
  <c r="AA33" i="8"/>
  <c r="AC33" i="8"/>
  <c r="AB34" i="8"/>
  <c r="AI33" i="8"/>
  <c r="AK33" i="8"/>
  <c r="AJ34" i="8"/>
  <c r="AQ33" i="8"/>
  <c r="AS33" i="8"/>
  <c r="AR34" i="8"/>
  <c r="H33" i="8"/>
  <c r="G34" i="8"/>
  <c r="I34" i="8"/>
  <c r="P33" i="8"/>
  <c r="O34" i="8"/>
  <c r="Q34" i="8"/>
  <c r="X33" i="8"/>
  <c r="W34" i="8"/>
  <c r="Y34" i="8"/>
  <c r="AF33" i="8"/>
  <c r="AE34" i="8"/>
  <c r="AG34" i="8"/>
  <c r="AN33" i="8"/>
  <c r="AM34" i="8"/>
  <c r="AO34" i="8"/>
  <c r="AV33" i="8"/>
  <c r="AU34" i="8"/>
  <c r="AW34" i="8"/>
  <c r="AZ34" i="8"/>
  <c r="BA34" i="8"/>
  <c r="BB34" i="8"/>
  <c r="BC34" i="8"/>
  <c r="BH34" i="8"/>
  <c r="C34" i="8"/>
  <c r="E34" i="8"/>
  <c r="D35" i="8"/>
  <c r="K34" i="8"/>
  <c r="M34" i="8"/>
  <c r="L35" i="8"/>
  <c r="S34" i="8"/>
  <c r="U34" i="8"/>
  <c r="T35" i="8"/>
  <c r="AA34" i="8"/>
  <c r="AC34" i="8"/>
  <c r="AB35" i="8"/>
  <c r="AI34" i="8"/>
  <c r="AK34" i="8"/>
  <c r="AJ35" i="8"/>
  <c r="AQ34" i="8"/>
  <c r="AS34" i="8"/>
  <c r="AR35" i="8"/>
  <c r="H34" i="8"/>
  <c r="G35" i="8"/>
  <c r="I35" i="8"/>
  <c r="P34" i="8"/>
  <c r="O35" i="8"/>
  <c r="Q35" i="8"/>
  <c r="X34" i="8"/>
  <c r="W35" i="8"/>
  <c r="Y35" i="8"/>
  <c r="AF34" i="8"/>
  <c r="AE35" i="8"/>
  <c r="AG35" i="8"/>
  <c r="AN34" i="8"/>
  <c r="AM35" i="8"/>
  <c r="AO35" i="8"/>
  <c r="AV34" i="8"/>
  <c r="AU35" i="8"/>
  <c r="AW35" i="8"/>
  <c r="AZ35" i="8"/>
  <c r="BA35" i="8"/>
  <c r="BB35" i="8"/>
  <c r="BC35" i="8"/>
  <c r="BH35" i="8"/>
  <c r="C35" i="8"/>
  <c r="E35" i="8"/>
  <c r="D36" i="8"/>
  <c r="K35" i="8"/>
  <c r="M35" i="8"/>
  <c r="L36" i="8"/>
  <c r="S35" i="8"/>
  <c r="U35" i="8"/>
  <c r="T36" i="8"/>
  <c r="AA35" i="8"/>
  <c r="AC35" i="8"/>
  <c r="AB36" i="8"/>
  <c r="AI35" i="8"/>
  <c r="AK35" i="8"/>
  <c r="AJ36" i="8"/>
  <c r="AQ35" i="8"/>
  <c r="AS35" i="8"/>
  <c r="AR36" i="8"/>
  <c r="H35" i="8"/>
  <c r="G36" i="8"/>
  <c r="I36" i="8"/>
  <c r="P35" i="8"/>
  <c r="O36" i="8"/>
  <c r="Q36" i="8"/>
  <c r="X35" i="8"/>
  <c r="W36" i="8"/>
  <c r="Y36" i="8"/>
  <c r="AF35" i="8"/>
  <c r="AE36" i="8"/>
  <c r="AG36" i="8"/>
  <c r="AN35" i="8"/>
  <c r="AM36" i="8"/>
  <c r="AO36" i="8"/>
  <c r="AV35" i="8"/>
  <c r="AU36" i="8"/>
  <c r="AW36" i="8"/>
  <c r="AZ36" i="8"/>
  <c r="BA36" i="8"/>
  <c r="BB36" i="8"/>
  <c r="BC36" i="8"/>
  <c r="BH36" i="8"/>
  <c r="C36" i="8"/>
  <c r="E36" i="8"/>
  <c r="D37" i="8"/>
  <c r="K36" i="8"/>
  <c r="M36" i="8"/>
  <c r="L37" i="8"/>
  <c r="S36" i="8"/>
  <c r="U36" i="8"/>
  <c r="T37" i="8"/>
  <c r="AA36" i="8"/>
  <c r="AC36" i="8"/>
  <c r="AB37" i="8"/>
  <c r="AI36" i="8"/>
  <c r="AK36" i="8"/>
  <c r="AJ37" i="8"/>
  <c r="AQ36" i="8"/>
  <c r="AS36" i="8"/>
  <c r="AR37" i="8"/>
  <c r="H36" i="8"/>
  <c r="G37" i="8"/>
  <c r="I37" i="8"/>
  <c r="P36" i="8"/>
  <c r="O37" i="8"/>
  <c r="Q37" i="8"/>
  <c r="X36" i="8"/>
  <c r="W37" i="8"/>
  <c r="Y37" i="8"/>
  <c r="AF36" i="8"/>
  <c r="AE37" i="8"/>
  <c r="AG37" i="8"/>
  <c r="AN36" i="8"/>
  <c r="AM37" i="8"/>
  <c r="AO37" i="8"/>
  <c r="AV36" i="8"/>
  <c r="AU37" i="8"/>
  <c r="AW37" i="8"/>
  <c r="AZ37" i="8"/>
  <c r="BA37" i="8"/>
  <c r="BB37" i="8"/>
  <c r="BC37" i="8"/>
  <c r="BH37" i="8"/>
  <c r="C37" i="8"/>
  <c r="E37" i="8"/>
  <c r="D38" i="8"/>
  <c r="K37" i="8"/>
  <c r="M37" i="8"/>
  <c r="L38" i="8"/>
  <c r="S37" i="8"/>
  <c r="U37" i="8"/>
  <c r="T38" i="8"/>
  <c r="AA37" i="8"/>
  <c r="AC37" i="8"/>
  <c r="AB38" i="8"/>
  <c r="AI37" i="8"/>
  <c r="AK37" i="8"/>
  <c r="AJ38" i="8"/>
  <c r="AQ37" i="8"/>
  <c r="AS37" i="8"/>
  <c r="AR38" i="8"/>
  <c r="H37" i="8"/>
  <c r="G38" i="8"/>
  <c r="I38" i="8"/>
  <c r="P37" i="8"/>
  <c r="O38" i="8"/>
  <c r="Q38" i="8"/>
  <c r="X37" i="8"/>
  <c r="W38" i="8"/>
  <c r="Y38" i="8"/>
  <c r="AF37" i="8"/>
  <c r="AE38" i="8"/>
  <c r="AG38" i="8"/>
  <c r="AN37" i="8"/>
  <c r="AM38" i="8"/>
  <c r="AO38" i="8"/>
  <c r="AV37" i="8"/>
  <c r="AU38" i="8"/>
  <c r="AW38" i="8"/>
  <c r="AZ38" i="8"/>
  <c r="BA38" i="8"/>
  <c r="BB38" i="8"/>
  <c r="BC38" i="8"/>
  <c r="BH38" i="8"/>
  <c r="C38" i="8"/>
  <c r="E38" i="8"/>
  <c r="D39" i="8"/>
  <c r="K38" i="8"/>
  <c r="M38" i="8"/>
  <c r="L39" i="8"/>
  <c r="S38" i="8"/>
  <c r="U38" i="8"/>
  <c r="T39" i="8"/>
  <c r="AA38" i="8"/>
  <c r="AC38" i="8"/>
  <c r="AB39" i="8"/>
  <c r="AI38" i="8"/>
  <c r="AK38" i="8"/>
  <c r="AJ39" i="8"/>
  <c r="AQ38" i="8"/>
  <c r="AS38" i="8"/>
  <c r="AR39" i="8"/>
  <c r="H38" i="8"/>
  <c r="G39" i="8"/>
  <c r="I39" i="8"/>
  <c r="P38" i="8"/>
  <c r="O39" i="8"/>
  <c r="Q39" i="8"/>
  <c r="X38" i="8"/>
  <c r="W39" i="8"/>
  <c r="Y39" i="8"/>
  <c r="AF38" i="8"/>
  <c r="AE39" i="8"/>
  <c r="AG39" i="8"/>
  <c r="AN38" i="8"/>
  <c r="AM39" i="8"/>
  <c r="AO39" i="8"/>
  <c r="AV38" i="8"/>
  <c r="AU39" i="8"/>
  <c r="AW39" i="8"/>
  <c r="AZ39" i="8"/>
  <c r="BA39" i="8"/>
  <c r="BB39" i="8"/>
  <c r="BC39" i="8"/>
  <c r="BH39" i="8"/>
  <c r="C39" i="8"/>
  <c r="E39" i="8"/>
  <c r="D40" i="8"/>
  <c r="K39" i="8"/>
  <c r="M39" i="8"/>
  <c r="L40" i="8"/>
  <c r="S39" i="8"/>
  <c r="U39" i="8"/>
  <c r="T40" i="8"/>
  <c r="AA39" i="8"/>
  <c r="AC39" i="8"/>
  <c r="AB40" i="8"/>
  <c r="AI39" i="8"/>
  <c r="AK39" i="8"/>
  <c r="AJ40" i="8"/>
  <c r="AQ39" i="8"/>
  <c r="AS39" i="8"/>
  <c r="AR40" i="8"/>
  <c r="H39" i="8"/>
  <c r="G40" i="8"/>
  <c r="I40" i="8"/>
  <c r="P39" i="8"/>
  <c r="O40" i="8"/>
  <c r="Q40" i="8"/>
  <c r="X39" i="8"/>
  <c r="W40" i="8"/>
  <c r="Y40" i="8"/>
  <c r="AF39" i="8"/>
  <c r="AE40" i="8"/>
  <c r="AG40" i="8"/>
  <c r="AN39" i="8"/>
  <c r="AM40" i="8"/>
  <c r="AO40" i="8"/>
  <c r="AV39" i="8"/>
  <c r="AU40" i="8"/>
  <c r="AW40" i="8"/>
  <c r="AZ40" i="8"/>
  <c r="BA40" i="8"/>
  <c r="BB40" i="8"/>
  <c r="BC40" i="8"/>
  <c r="BH40" i="8"/>
  <c r="C40" i="8"/>
  <c r="E40" i="8"/>
  <c r="D41" i="8"/>
  <c r="K40" i="8"/>
  <c r="M40" i="8"/>
  <c r="L41" i="8"/>
  <c r="S40" i="8"/>
  <c r="U40" i="8"/>
  <c r="T41" i="8"/>
  <c r="AA40" i="8"/>
  <c r="AC40" i="8"/>
  <c r="AB41" i="8"/>
  <c r="AI40" i="8"/>
  <c r="AK40" i="8"/>
  <c r="AJ41" i="8"/>
  <c r="AQ40" i="8"/>
  <c r="AS40" i="8"/>
  <c r="AR41" i="8"/>
  <c r="H40" i="8"/>
  <c r="G41" i="8"/>
  <c r="I41" i="8"/>
  <c r="P40" i="8"/>
  <c r="O41" i="8"/>
  <c r="Q41" i="8"/>
  <c r="X40" i="8"/>
  <c r="W41" i="8"/>
  <c r="Y41" i="8"/>
  <c r="AF40" i="8"/>
  <c r="AE41" i="8"/>
  <c r="AG41" i="8"/>
  <c r="AN40" i="8"/>
  <c r="AM41" i="8"/>
  <c r="AO41" i="8"/>
  <c r="AV40" i="8"/>
  <c r="AU41" i="8"/>
  <c r="AW41" i="8"/>
  <c r="AZ41" i="8"/>
  <c r="BA41" i="8"/>
  <c r="BB41" i="8"/>
  <c r="BC41" i="8"/>
  <c r="BH41" i="8"/>
  <c r="C41" i="8"/>
  <c r="E41" i="8"/>
  <c r="D42" i="8"/>
  <c r="K41" i="8"/>
  <c r="M41" i="8"/>
  <c r="L42" i="8"/>
  <c r="S41" i="8"/>
  <c r="U41" i="8"/>
  <c r="T42" i="8"/>
  <c r="AA41" i="8"/>
  <c r="AC41" i="8"/>
  <c r="AB42" i="8"/>
  <c r="AI41" i="8"/>
  <c r="AK41" i="8"/>
  <c r="AJ42" i="8"/>
  <c r="AQ41" i="8"/>
  <c r="AS41" i="8"/>
  <c r="AR42" i="8"/>
  <c r="H41" i="8"/>
  <c r="G42" i="8"/>
  <c r="I42" i="8"/>
  <c r="P41" i="8"/>
  <c r="O42" i="8"/>
  <c r="Q42" i="8"/>
  <c r="X41" i="8"/>
  <c r="W42" i="8"/>
  <c r="Y42" i="8"/>
  <c r="AF41" i="8"/>
  <c r="AE42" i="8"/>
  <c r="AG42" i="8"/>
  <c r="AN41" i="8"/>
  <c r="AM42" i="8"/>
  <c r="AO42" i="8"/>
  <c r="AV41" i="8"/>
  <c r="AU42" i="8"/>
  <c r="AW42" i="8"/>
  <c r="AZ42" i="8"/>
  <c r="BA42" i="8"/>
  <c r="BB42" i="8"/>
  <c r="BC42" i="8"/>
  <c r="BH42" i="8"/>
  <c r="C42" i="8"/>
  <c r="E42" i="8"/>
  <c r="D43" i="8"/>
  <c r="K42" i="8"/>
  <c r="M42" i="8"/>
  <c r="L43" i="8"/>
  <c r="S42" i="8"/>
  <c r="U42" i="8"/>
  <c r="T43" i="8"/>
  <c r="AA42" i="8"/>
  <c r="AC42" i="8"/>
  <c r="AB43" i="8"/>
  <c r="AI42" i="8"/>
  <c r="AK42" i="8"/>
  <c r="AJ43" i="8"/>
  <c r="AQ42" i="8"/>
  <c r="AS42" i="8"/>
  <c r="AR43" i="8"/>
  <c r="H42" i="8"/>
  <c r="G43" i="8"/>
  <c r="I43" i="8"/>
  <c r="P42" i="8"/>
  <c r="O43" i="8"/>
  <c r="Q43" i="8"/>
  <c r="X42" i="8"/>
  <c r="W43" i="8"/>
  <c r="Y43" i="8"/>
  <c r="AF42" i="8"/>
  <c r="AE43" i="8"/>
  <c r="AG43" i="8"/>
  <c r="AN42" i="8"/>
  <c r="AM43" i="8"/>
  <c r="AO43" i="8"/>
  <c r="AV42" i="8"/>
  <c r="AU43" i="8"/>
  <c r="AW43" i="8"/>
  <c r="AZ43" i="8"/>
  <c r="BA43" i="8"/>
  <c r="BB43" i="8"/>
  <c r="BC43" i="8"/>
  <c r="BH43" i="8"/>
  <c r="C43" i="8"/>
  <c r="E43" i="8"/>
  <c r="D44" i="8"/>
  <c r="K43" i="8"/>
  <c r="M43" i="8"/>
  <c r="L44" i="8"/>
  <c r="S43" i="8"/>
  <c r="U43" i="8"/>
  <c r="T44" i="8"/>
  <c r="AA43" i="8"/>
  <c r="AC43" i="8"/>
  <c r="AB44" i="8"/>
  <c r="AI43" i="8"/>
  <c r="AK43" i="8"/>
  <c r="AJ44" i="8"/>
  <c r="AQ43" i="8"/>
  <c r="AS43" i="8"/>
  <c r="AR44" i="8"/>
  <c r="H43" i="8"/>
  <c r="G44" i="8"/>
  <c r="I44" i="8"/>
  <c r="P43" i="8"/>
  <c r="O44" i="8"/>
  <c r="Q44" i="8"/>
  <c r="X43" i="8"/>
  <c r="W44" i="8"/>
  <c r="Y44" i="8"/>
  <c r="AF43" i="8"/>
  <c r="AE44" i="8"/>
  <c r="AG44" i="8"/>
  <c r="AN43" i="8"/>
  <c r="AM44" i="8"/>
  <c r="AO44" i="8"/>
  <c r="AV43" i="8"/>
  <c r="AU44" i="8"/>
  <c r="AW44" i="8"/>
  <c r="AZ44" i="8"/>
  <c r="BA44" i="8"/>
  <c r="BB44" i="8"/>
  <c r="BC44" i="8"/>
  <c r="BH44" i="8"/>
  <c r="C44" i="8"/>
  <c r="E44" i="8"/>
  <c r="D45" i="8"/>
  <c r="K44" i="8"/>
  <c r="M44" i="8"/>
  <c r="L45" i="8"/>
  <c r="S44" i="8"/>
  <c r="U44" i="8"/>
  <c r="T45" i="8"/>
  <c r="AA44" i="8"/>
  <c r="AC44" i="8"/>
  <c r="AB45" i="8"/>
  <c r="AI44" i="8"/>
  <c r="AK44" i="8"/>
  <c r="AJ45" i="8"/>
  <c r="AQ44" i="8"/>
  <c r="AS44" i="8"/>
  <c r="AR45" i="8"/>
  <c r="H44" i="8"/>
  <c r="G45" i="8"/>
  <c r="I45" i="8"/>
  <c r="P44" i="8"/>
  <c r="O45" i="8"/>
  <c r="Q45" i="8"/>
  <c r="X44" i="8"/>
  <c r="W45" i="8"/>
  <c r="Y45" i="8"/>
  <c r="AF44" i="8"/>
  <c r="AE45" i="8"/>
  <c r="AG45" i="8"/>
  <c r="AN44" i="8"/>
  <c r="AM45" i="8"/>
  <c r="AO45" i="8"/>
  <c r="AV44" i="8"/>
  <c r="AU45" i="8"/>
  <c r="AW45" i="8"/>
  <c r="AZ45" i="8"/>
  <c r="BA45" i="8"/>
  <c r="BB45" i="8"/>
  <c r="BC45" i="8"/>
  <c r="BH45" i="8"/>
  <c r="C45" i="8"/>
  <c r="E45" i="8"/>
  <c r="D46" i="8"/>
  <c r="K45" i="8"/>
  <c r="M45" i="8"/>
  <c r="L46" i="8"/>
  <c r="S45" i="8"/>
  <c r="U45" i="8"/>
  <c r="T46" i="8"/>
  <c r="AA45" i="8"/>
  <c r="AC45" i="8"/>
  <c r="AB46" i="8"/>
  <c r="AI45" i="8"/>
  <c r="AK45" i="8"/>
  <c r="AJ46" i="8"/>
  <c r="AQ45" i="8"/>
  <c r="AS45" i="8"/>
  <c r="AR46" i="8"/>
  <c r="H45" i="8"/>
  <c r="G46" i="8"/>
  <c r="I46" i="8"/>
  <c r="P45" i="8"/>
  <c r="O46" i="8"/>
  <c r="Q46" i="8"/>
  <c r="X45" i="8"/>
  <c r="W46" i="8"/>
  <c r="Y46" i="8"/>
  <c r="AF45" i="8"/>
  <c r="AE46" i="8"/>
  <c r="AG46" i="8"/>
  <c r="AN45" i="8"/>
  <c r="AM46" i="8"/>
  <c r="AO46" i="8"/>
  <c r="AV45" i="8"/>
  <c r="AU46" i="8"/>
  <c r="AW46" i="8"/>
  <c r="AZ46" i="8"/>
  <c r="BA46" i="8"/>
  <c r="BB46" i="8"/>
  <c r="BC46" i="8"/>
  <c r="BH46" i="8"/>
  <c r="C46" i="8"/>
  <c r="E46" i="8"/>
  <c r="D47" i="8"/>
  <c r="K46" i="8"/>
  <c r="M46" i="8"/>
  <c r="L47" i="8"/>
  <c r="S46" i="8"/>
  <c r="U46" i="8"/>
  <c r="T47" i="8"/>
  <c r="AA46" i="8"/>
  <c r="AC46" i="8"/>
  <c r="AB47" i="8"/>
  <c r="AI46" i="8"/>
  <c r="AK46" i="8"/>
  <c r="AJ47" i="8"/>
  <c r="AQ46" i="8"/>
  <c r="AS46" i="8"/>
  <c r="AR47" i="8"/>
  <c r="H46" i="8"/>
  <c r="G47" i="8"/>
  <c r="I47" i="8"/>
  <c r="P46" i="8"/>
  <c r="O47" i="8"/>
  <c r="Q47" i="8"/>
  <c r="X46" i="8"/>
  <c r="W47" i="8"/>
  <c r="Y47" i="8"/>
  <c r="AF46" i="8"/>
  <c r="AE47" i="8"/>
  <c r="AG47" i="8"/>
  <c r="AN46" i="8"/>
  <c r="AM47" i="8"/>
  <c r="AO47" i="8"/>
  <c r="AV46" i="8"/>
  <c r="AU47" i="8"/>
  <c r="AW47" i="8"/>
  <c r="AZ47" i="8"/>
  <c r="BA47" i="8"/>
  <c r="BB47" i="8"/>
  <c r="BC47" i="8"/>
  <c r="BH47" i="8"/>
  <c r="C47" i="8"/>
  <c r="E47" i="8"/>
  <c r="D48" i="8"/>
  <c r="K47" i="8"/>
  <c r="M47" i="8"/>
  <c r="L48" i="8"/>
  <c r="S47" i="8"/>
  <c r="U47" i="8"/>
  <c r="T48" i="8"/>
  <c r="AA47" i="8"/>
  <c r="AC47" i="8"/>
  <c r="AB48" i="8"/>
  <c r="AI47" i="8"/>
  <c r="AK47" i="8"/>
  <c r="AJ48" i="8"/>
  <c r="AQ47" i="8"/>
  <c r="AS47" i="8"/>
  <c r="AR48" i="8"/>
  <c r="H47" i="8"/>
  <c r="G48" i="8"/>
  <c r="I48" i="8"/>
  <c r="P47" i="8"/>
  <c r="O48" i="8"/>
  <c r="Q48" i="8"/>
  <c r="X47" i="8"/>
  <c r="W48" i="8"/>
  <c r="Y48" i="8"/>
  <c r="AF47" i="8"/>
  <c r="AE48" i="8"/>
  <c r="AG48" i="8"/>
  <c r="AN47" i="8"/>
  <c r="AM48" i="8"/>
  <c r="AO48" i="8"/>
  <c r="AV47" i="8"/>
  <c r="AU48" i="8"/>
  <c r="AW48" i="8"/>
  <c r="AZ48" i="8"/>
  <c r="BA48" i="8"/>
  <c r="BB48" i="8"/>
  <c r="BC48" i="8"/>
  <c r="BH48" i="8"/>
  <c r="C48" i="8"/>
  <c r="E48" i="8"/>
  <c r="D49" i="8"/>
  <c r="K48" i="8"/>
  <c r="M48" i="8"/>
  <c r="L49" i="8"/>
  <c r="S48" i="8"/>
  <c r="U48" i="8"/>
  <c r="T49" i="8"/>
  <c r="AA48" i="8"/>
  <c r="AC48" i="8"/>
  <c r="AB49" i="8"/>
  <c r="AI48" i="8"/>
  <c r="AK48" i="8"/>
  <c r="AJ49" i="8"/>
  <c r="AQ48" i="8"/>
  <c r="AS48" i="8"/>
  <c r="AR49" i="8"/>
  <c r="H48" i="8"/>
  <c r="G49" i="8"/>
  <c r="I49" i="8"/>
  <c r="P48" i="8"/>
  <c r="O49" i="8"/>
  <c r="Q49" i="8"/>
  <c r="X48" i="8"/>
  <c r="W49" i="8"/>
  <c r="Y49" i="8"/>
  <c r="AF48" i="8"/>
  <c r="AE49" i="8"/>
  <c r="AG49" i="8"/>
  <c r="AN48" i="8"/>
  <c r="AM49" i="8"/>
  <c r="AO49" i="8"/>
  <c r="AV48" i="8"/>
  <c r="AU49" i="8"/>
  <c r="AW49" i="8"/>
  <c r="AZ49" i="8"/>
  <c r="BA49" i="8"/>
  <c r="BB49" i="8"/>
  <c r="BC49" i="8"/>
  <c r="BH49" i="8"/>
  <c r="C49" i="8"/>
  <c r="E49" i="8"/>
  <c r="D50" i="8"/>
  <c r="K49" i="8"/>
  <c r="M49" i="8"/>
  <c r="L50" i="8"/>
  <c r="S49" i="8"/>
  <c r="U49" i="8"/>
  <c r="T50" i="8"/>
  <c r="AA49" i="8"/>
  <c r="AC49" i="8"/>
  <c r="AB50" i="8"/>
  <c r="AI49" i="8"/>
  <c r="AK49" i="8"/>
  <c r="AJ50" i="8"/>
  <c r="AQ49" i="8"/>
  <c r="AS49" i="8"/>
  <c r="AR50" i="8"/>
  <c r="H49" i="8"/>
  <c r="G50" i="8"/>
  <c r="I50" i="8"/>
  <c r="P49" i="8"/>
  <c r="O50" i="8"/>
  <c r="Q50" i="8"/>
  <c r="X49" i="8"/>
  <c r="W50" i="8"/>
  <c r="Y50" i="8"/>
  <c r="AF49" i="8"/>
  <c r="AE50" i="8"/>
  <c r="AG50" i="8"/>
  <c r="AN49" i="8"/>
  <c r="AM50" i="8"/>
  <c r="AO50" i="8"/>
  <c r="AV49" i="8"/>
  <c r="AU50" i="8"/>
  <c r="AW50" i="8"/>
  <c r="AZ50" i="8"/>
  <c r="BA50" i="8"/>
  <c r="BB50" i="8"/>
  <c r="BC50" i="8"/>
  <c r="BH50" i="8"/>
  <c r="C50" i="8"/>
  <c r="E50" i="8"/>
  <c r="D51" i="8"/>
  <c r="K50" i="8"/>
  <c r="M50" i="8"/>
  <c r="L51" i="8"/>
  <c r="S50" i="8"/>
  <c r="U50" i="8"/>
  <c r="T51" i="8"/>
  <c r="AA50" i="8"/>
  <c r="AC50" i="8"/>
  <c r="AB51" i="8"/>
  <c r="AI50" i="8"/>
  <c r="AK50" i="8"/>
  <c r="AJ51" i="8"/>
  <c r="AQ50" i="8"/>
  <c r="AS50" i="8"/>
  <c r="AR51" i="8"/>
  <c r="H50" i="8"/>
  <c r="G51" i="8"/>
  <c r="I51" i="8"/>
  <c r="P50" i="8"/>
  <c r="O51" i="8"/>
  <c r="Q51" i="8"/>
  <c r="X50" i="8"/>
  <c r="W51" i="8"/>
  <c r="Y51" i="8"/>
  <c r="AF50" i="8"/>
  <c r="AE51" i="8"/>
  <c r="AG51" i="8"/>
  <c r="AN50" i="8"/>
  <c r="AM51" i="8"/>
  <c r="AO51" i="8"/>
  <c r="AV50" i="8"/>
  <c r="AU51" i="8"/>
  <c r="AW51" i="8"/>
  <c r="AZ51" i="8"/>
  <c r="BA51" i="8"/>
  <c r="BB51" i="8"/>
  <c r="BC51" i="8"/>
  <c r="BH51" i="8"/>
  <c r="BI51" i="8"/>
  <c r="BI50" i="8"/>
  <c r="BI49" i="8"/>
  <c r="BI48" i="8"/>
  <c r="BI47" i="8"/>
  <c r="BI46" i="8"/>
  <c r="BI45" i="8"/>
  <c r="BI44" i="8"/>
  <c r="BI43" i="8"/>
  <c r="BI42" i="8"/>
  <c r="BI41" i="8"/>
  <c r="BI40" i="8"/>
  <c r="BI39" i="8"/>
  <c r="BI38" i="8"/>
  <c r="BI37" i="8"/>
  <c r="BI36" i="8"/>
  <c r="BI35" i="8"/>
  <c r="BI34" i="8"/>
  <c r="BI33" i="8"/>
  <c r="BI32" i="8"/>
  <c r="BI31" i="8"/>
  <c r="BI30" i="8"/>
  <c r="BI29" i="8"/>
  <c r="BI28" i="8"/>
  <c r="BI27" i="8"/>
  <c r="BI26" i="8"/>
  <c r="BI25" i="8"/>
  <c r="BI24" i="8"/>
  <c r="BI23" i="8"/>
  <c r="BI22" i="8"/>
  <c r="BI21" i="8"/>
  <c r="BI20" i="8"/>
  <c r="BI19" i="8"/>
  <c r="BI18" i="8"/>
  <c r="BI17" i="8"/>
  <c r="BI16" i="8"/>
  <c r="BI15" i="8"/>
  <c r="BI14" i="8"/>
  <c r="BI13" i="8"/>
  <c r="BI12" i="8"/>
  <c r="BI11" i="8"/>
  <c r="BI10" i="8"/>
  <c r="BI9" i="8"/>
  <c r="B9" i="1"/>
  <c r="P8" i="22"/>
  <c r="R8" i="22"/>
  <c r="G9" i="1"/>
  <c r="S8" i="22"/>
  <c r="P4" i="22"/>
  <c r="Q4" i="22"/>
  <c r="R4" i="22"/>
  <c r="P5" i="22"/>
  <c r="Q5" i="22"/>
  <c r="R5" i="22"/>
  <c r="P6" i="22"/>
  <c r="Q6" i="22"/>
  <c r="R6" i="22"/>
  <c r="P7" i="22"/>
  <c r="Q7" i="22"/>
  <c r="R7" i="22"/>
  <c r="P3" i="22"/>
  <c r="Q3" i="22"/>
  <c r="R3" i="22"/>
  <c r="S2" i="22"/>
  <c r="Q2" i="22"/>
  <c r="P2" i="22"/>
  <c r="G5" i="1"/>
  <c r="S4" i="22"/>
  <c r="G6" i="1"/>
  <c r="S5" i="22"/>
  <c r="G7" i="1"/>
  <c r="S6" i="22"/>
  <c r="G8" i="1"/>
  <c r="S7" i="22"/>
  <c r="G4" i="1"/>
  <c r="S3" i="22"/>
  <c r="B50" i="26"/>
  <c r="AI50" i="26"/>
  <c r="E8" i="26"/>
  <c r="D8" i="26"/>
  <c r="F8" i="26"/>
  <c r="E9" i="26"/>
  <c r="D9" i="26"/>
  <c r="F9" i="26"/>
  <c r="E10" i="26"/>
  <c r="D10" i="26"/>
  <c r="F10" i="26"/>
  <c r="E11" i="26"/>
  <c r="D11" i="26"/>
  <c r="F11" i="26"/>
  <c r="E12" i="26"/>
  <c r="D12" i="26"/>
  <c r="F12" i="26"/>
  <c r="E13" i="26"/>
  <c r="D13" i="26"/>
  <c r="F13" i="26"/>
  <c r="E14" i="26"/>
  <c r="D14" i="26"/>
  <c r="F14" i="26"/>
  <c r="E15" i="26"/>
  <c r="D15" i="26"/>
  <c r="F15" i="26"/>
  <c r="E16" i="26"/>
  <c r="D16" i="26"/>
  <c r="F16" i="26"/>
  <c r="E17" i="26"/>
  <c r="D17" i="26"/>
  <c r="F17" i="26"/>
  <c r="E18" i="26"/>
  <c r="D18" i="26"/>
  <c r="F18" i="26"/>
  <c r="E19" i="26"/>
  <c r="D19" i="26"/>
  <c r="F19" i="26"/>
  <c r="E20" i="26"/>
  <c r="D20" i="26"/>
  <c r="F20" i="26"/>
  <c r="E21" i="26"/>
  <c r="D21" i="26"/>
  <c r="F21" i="26"/>
  <c r="E22" i="26"/>
  <c r="D22" i="26"/>
  <c r="F22" i="26"/>
  <c r="E23" i="26"/>
  <c r="D23" i="26"/>
  <c r="F23" i="26"/>
  <c r="E24" i="26"/>
  <c r="D24" i="26"/>
  <c r="F24" i="26"/>
  <c r="E25" i="26"/>
  <c r="D25" i="26"/>
  <c r="F25" i="26"/>
  <c r="E26" i="26"/>
  <c r="D26" i="26"/>
  <c r="F26" i="26"/>
  <c r="E27" i="26"/>
  <c r="D27" i="26"/>
  <c r="F27" i="26"/>
  <c r="E28" i="26"/>
  <c r="D28" i="26"/>
  <c r="F28" i="26"/>
  <c r="E29" i="26"/>
  <c r="D29" i="26"/>
  <c r="F29" i="26"/>
  <c r="E30" i="26"/>
  <c r="D30" i="26"/>
  <c r="F30" i="26"/>
  <c r="E31" i="26"/>
  <c r="D31" i="26"/>
  <c r="F31" i="26"/>
  <c r="E32" i="26"/>
  <c r="D32" i="26"/>
  <c r="F32" i="26"/>
  <c r="E33" i="26"/>
  <c r="D33" i="26"/>
  <c r="F33" i="26"/>
  <c r="E34" i="26"/>
  <c r="D34" i="26"/>
  <c r="F34" i="26"/>
  <c r="E35" i="26"/>
  <c r="D35" i="26"/>
  <c r="F35" i="26"/>
  <c r="E36" i="26"/>
  <c r="D36" i="26"/>
  <c r="F36" i="26"/>
  <c r="E37" i="26"/>
  <c r="D37" i="26"/>
  <c r="F37" i="26"/>
  <c r="E38" i="26"/>
  <c r="D38" i="26"/>
  <c r="F38" i="26"/>
  <c r="E39" i="26"/>
  <c r="D39" i="26"/>
  <c r="F39" i="26"/>
  <c r="E40" i="26"/>
  <c r="D40" i="26"/>
  <c r="F40" i="26"/>
  <c r="E41" i="26"/>
  <c r="D41" i="26"/>
  <c r="F41" i="26"/>
  <c r="E42" i="26"/>
  <c r="D42" i="26"/>
  <c r="F42" i="26"/>
  <c r="E43" i="26"/>
  <c r="D43" i="26"/>
  <c r="F43" i="26"/>
  <c r="E44" i="26"/>
  <c r="D44" i="26"/>
  <c r="F44" i="26"/>
  <c r="E45" i="26"/>
  <c r="D45" i="26"/>
  <c r="F45" i="26"/>
  <c r="E46" i="26"/>
  <c r="D46" i="26"/>
  <c r="F46" i="26"/>
  <c r="E47" i="26"/>
  <c r="D47" i="26"/>
  <c r="F47" i="26"/>
  <c r="E48" i="26"/>
  <c r="D48" i="26"/>
  <c r="F48" i="26"/>
  <c r="E49" i="26"/>
  <c r="D49" i="26"/>
  <c r="F49" i="26"/>
  <c r="E50" i="26"/>
  <c r="G50" i="26"/>
  <c r="J8" i="26"/>
  <c r="I8" i="26"/>
  <c r="K8" i="26"/>
  <c r="J9" i="26"/>
  <c r="I9" i="26"/>
  <c r="K9" i="26"/>
  <c r="J10" i="26"/>
  <c r="I10" i="26"/>
  <c r="K10" i="26"/>
  <c r="J11" i="26"/>
  <c r="I11" i="26"/>
  <c r="K11" i="26"/>
  <c r="J12" i="26"/>
  <c r="I12" i="26"/>
  <c r="K12" i="26"/>
  <c r="J13" i="26"/>
  <c r="I13" i="26"/>
  <c r="K13" i="26"/>
  <c r="J14" i="26"/>
  <c r="I14" i="26"/>
  <c r="K14" i="26"/>
  <c r="J15" i="26"/>
  <c r="I15" i="26"/>
  <c r="K15" i="26"/>
  <c r="J16" i="26"/>
  <c r="I16" i="26"/>
  <c r="K16" i="26"/>
  <c r="J17" i="26"/>
  <c r="I17" i="26"/>
  <c r="K17" i="26"/>
  <c r="J18" i="26"/>
  <c r="I18" i="26"/>
  <c r="K18" i="26"/>
  <c r="J19" i="26"/>
  <c r="I19" i="26"/>
  <c r="K19" i="26"/>
  <c r="J20" i="26"/>
  <c r="I20" i="26"/>
  <c r="K20" i="26"/>
  <c r="J21" i="26"/>
  <c r="I21" i="26"/>
  <c r="K21" i="26"/>
  <c r="J22" i="26"/>
  <c r="I22" i="26"/>
  <c r="K22" i="26"/>
  <c r="J23" i="26"/>
  <c r="I23" i="26"/>
  <c r="K23" i="26"/>
  <c r="J24" i="26"/>
  <c r="I24" i="26"/>
  <c r="K24" i="26"/>
  <c r="J25" i="26"/>
  <c r="I25" i="26"/>
  <c r="K25" i="26"/>
  <c r="J26" i="26"/>
  <c r="I26" i="26"/>
  <c r="K26" i="26"/>
  <c r="J27" i="26"/>
  <c r="I27" i="26"/>
  <c r="K27" i="26"/>
  <c r="J28" i="26"/>
  <c r="I28" i="26"/>
  <c r="K28" i="26"/>
  <c r="J29" i="26"/>
  <c r="I29" i="26"/>
  <c r="K29" i="26"/>
  <c r="J30" i="26"/>
  <c r="I30" i="26"/>
  <c r="K30" i="26"/>
  <c r="J31" i="26"/>
  <c r="I31" i="26"/>
  <c r="K31" i="26"/>
  <c r="J32" i="26"/>
  <c r="I32" i="26"/>
  <c r="K32" i="26"/>
  <c r="J33" i="26"/>
  <c r="I33" i="26"/>
  <c r="K33" i="26"/>
  <c r="J34" i="26"/>
  <c r="I34" i="26"/>
  <c r="K34" i="26"/>
  <c r="J35" i="26"/>
  <c r="I35" i="26"/>
  <c r="K35" i="26"/>
  <c r="J36" i="26"/>
  <c r="I36" i="26"/>
  <c r="K36" i="26"/>
  <c r="J37" i="26"/>
  <c r="I37" i="26"/>
  <c r="K37" i="26"/>
  <c r="J38" i="26"/>
  <c r="I38" i="26"/>
  <c r="K38" i="26"/>
  <c r="J39" i="26"/>
  <c r="I39" i="26"/>
  <c r="K39" i="26"/>
  <c r="J40" i="26"/>
  <c r="I40" i="26"/>
  <c r="K40" i="26"/>
  <c r="J41" i="26"/>
  <c r="I41" i="26"/>
  <c r="K41" i="26"/>
  <c r="J42" i="26"/>
  <c r="I42" i="26"/>
  <c r="K42" i="26"/>
  <c r="J43" i="26"/>
  <c r="I43" i="26"/>
  <c r="K43" i="26"/>
  <c r="J44" i="26"/>
  <c r="I44" i="26"/>
  <c r="K44" i="26"/>
  <c r="J45" i="26"/>
  <c r="I45" i="26"/>
  <c r="K45" i="26"/>
  <c r="J46" i="26"/>
  <c r="I46" i="26"/>
  <c r="K46" i="26"/>
  <c r="J47" i="26"/>
  <c r="I47" i="26"/>
  <c r="K47" i="26"/>
  <c r="J48" i="26"/>
  <c r="I48" i="26"/>
  <c r="K48" i="26"/>
  <c r="J49" i="26"/>
  <c r="I49" i="26"/>
  <c r="K49" i="26"/>
  <c r="J50" i="26"/>
  <c r="L50" i="26"/>
  <c r="O8" i="26"/>
  <c r="N8" i="26"/>
  <c r="P8" i="26"/>
  <c r="O9" i="26"/>
  <c r="N9" i="26"/>
  <c r="P9" i="26"/>
  <c r="O10" i="26"/>
  <c r="N10" i="26"/>
  <c r="P10" i="26"/>
  <c r="O11" i="26"/>
  <c r="N11" i="26"/>
  <c r="P11" i="26"/>
  <c r="O12" i="26"/>
  <c r="N12" i="26"/>
  <c r="P12" i="26"/>
  <c r="O13" i="26"/>
  <c r="N13" i="26"/>
  <c r="P13" i="26"/>
  <c r="O14" i="26"/>
  <c r="N14" i="26"/>
  <c r="P14" i="26"/>
  <c r="O15" i="26"/>
  <c r="N15" i="26"/>
  <c r="P15" i="26"/>
  <c r="O16" i="26"/>
  <c r="N16" i="26"/>
  <c r="P16" i="26"/>
  <c r="O17" i="26"/>
  <c r="N17" i="26"/>
  <c r="P17" i="26"/>
  <c r="O18" i="26"/>
  <c r="N18" i="26"/>
  <c r="P18" i="26"/>
  <c r="O19" i="26"/>
  <c r="N19" i="26"/>
  <c r="P19" i="26"/>
  <c r="O20" i="26"/>
  <c r="N20" i="26"/>
  <c r="P20" i="26"/>
  <c r="O21" i="26"/>
  <c r="N21" i="26"/>
  <c r="P21" i="26"/>
  <c r="O22" i="26"/>
  <c r="N22" i="26"/>
  <c r="P22" i="26"/>
  <c r="O23" i="26"/>
  <c r="N23" i="26"/>
  <c r="P23" i="26"/>
  <c r="O24" i="26"/>
  <c r="N24" i="26"/>
  <c r="P24" i="26"/>
  <c r="O25" i="26"/>
  <c r="N25" i="26"/>
  <c r="P25" i="26"/>
  <c r="O26" i="26"/>
  <c r="N26" i="26"/>
  <c r="P26" i="26"/>
  <c r="O27" i="26"/>
  <c r="N27" i="26"/>
  <c r="P27" i="26"/>
  <c r="O28" i="26"/>
  <c r="N28" i="26"/>
  <c r="P28" i="26"/>
  <c r="O29" i="26"/>
  <c r="N29" i="26"/>
  <c r="P29" i="26"/>
  <c r="O30" i="26"/>
  <c r="N30" i="26"/>
  <c r="P30" i="26"/>
  <c r="O31" i="26"/>
  <c r="N31" i="26"/>
  <c r="P31" i="26"/>
  <c r="O32" i="26"/>
  <c r="N32" i="26"/>
  <c r="P32" i="26"/>
  <c r="O33" i="26"/>
  <c r="N33" i="26"/>
  <c r="P33" i="26"/>
  <c r="O34" i="26"/>
  <c r="N34" i="26"/>
  <c r="P34" i="26"/>
  <c r="O35" i="26"/>
  <c r="N35" i="26"/>
  <c r="P35" i="26"/>
  <c r="O36" i="26"/>
  <c r="N36" i="26"/>
  <c r="P36" i="26"/>
  <c r="O37" i="26"/>
  <c r="N37" i="26"/>
  <c r="P37" i="26"/>
  <c r="O38" i="26"/>
  <c r="N38" i="26"/>
  <c r="P38" i="26"/>
  <c r="O39" i="26"/>
  <c r="N39" i="26"/>
  <c r="P39" i="26"/>
  <c r="O40" i="26"/>
  <c r="N40" i="26"/>
  <c r="P40" i="26"/>
  <c r="O41" i="26"/>
  <c r="N41" i="26"/>
  <c r="P41" i="26"/>
  <c r="O42" i="26"/>
  <c r="N42" i="26"/>
  <c r="P42" i="26"/>
  <c r="O43" i="26"/>
  <c r="N43" i="26"/>
  <c r="P43" i="26"/>
  <c r="O44" i="26"/>
  <c r="N44" i="26"/>
  <c r="P44" i="26"/>
  <c r="O45" i="26"/>
  <c r="N45" i="26"/>
  <c r="P45" i="26"/>
  <c r="O46" i="26"/>
  <c r="N46" i="26"/>
  <c r="P46" i="26"/>
  <c r="O47" i="26"/>
  <c r="N47" i="26"/>
  <c r="P47" i="26"/>
  <c r="O48" i="26"/>
  <c r="N48" i="26"/>
  <c r="P48" i="26"/>
  <c r="O49" i="26"/>
  <c r="N49" i="26"/>
  <c r="P49" i="26"/>
  <c r="O50" i="26"/>
  <c r="Q50" i="26"/>
  <c r="T8" i="26"/>
  <c r="S8" i="26"/>
  <c r="U8" i="26"/>
  <c r="T9" i="26"/>
  <c r="S9" i="26"/>
  <c r="U9" i="26"/>
  <c r="T10" i="26"/>
  <c r="S10" i="26"/>
  <c r="U10" i="26"/>
  <c r="T11" i="26"/>
  <c r="S11" i="26"/>
  <c r="U11" i="26"/>
  <c r="T12" i="26"/>
  <c r="S12" i="26"/>
  <c r="U12" i="26"/>
  <c r="T13" i="26"/>
  <c r="S13" i="26"/>
  <c r="U13" i="26"/>
  <c r="T14" i="26"/>
  <c r="S14" i="26"/>
  <c r="U14" i="26"/>
  <c r="T15" i="26"/>
  <c r="S15" i="26"/>
  <c r="U15" i="26"/>
  <c r="T16" i="26"/>
  <c r="S16" i="26"/>
  <c r="U16" i="26"/>
  <c r="T17" i="26"/>
  <c r="S17" i="26"/>
  <c r="U17" i="26"/>
  <c r="T18" i="26"/>
  <c r="S18" i="26"/>
  <c r="U18" i="26"/>
  <c r="T19" i="26"/>
  <c r="S19" i="26"/>
  <c r="U19" i="26"/>
  <c r="T20" i="26"/>
  <c r="S20" i="26"/>
  <c r="U20" i="26"/>
  <c r="T21" i="26"/>
  <c r="S21" i="26"/>
  <c r="U21" i="26"/>
  <c r="T22" i="26"/>
  <c r="S22" i="26"/>
  <c r="U22" i="26"/>
  <c r="T23" i="26"/>
  <c r="S23" i="26"/>
  <c r="U23" i="26"/>
  <c r="T24" i="26"/>
  <c r="S24" i="26"/>
  <c r="U24" i="26"/>
  <c r="T25" i="26"/>
  <c r="S25" i="26"/>
  <c r="U25" i="26"/>
  <c r="T26" i="26"/>
  <c r="S26" i="26"/>
  <c r="U26" i="26"/>
  <c r="T27" i="26"/>
  <c r="S27" i="26"/>
  <c r="U27" i="26"/>
  <c r="T28" i="26"/>
  <c r="S28" i="26"/>
  <c r="U28" i="26"/>
  <c r="T29" i="26"/>
  <c r="S29" i="26"/>
  <c r="U29" i="26"/>
  <c r="T30" i="26"/>
  <c r="S30" i="26"/>
  <c r="U30" i="26"/>
  <c r="T31" i="26"/>
  <c r="S31" i="26"/>
  <c r="U31" i="26"/>
  <c r="T32" i="26"/>
  <c r="S32" i="26"/>
  <c r="U32" i="26"/>
  <c r="T33" i="26"/>
  <c r="S33" i="26"/>
  <c r="U33" i="26"/>
  <c r="T34" i="26"/>
  <c r="S34" i="26"/>
  <c r="U34" i="26"/>
  <c r="T35" i="26"/>
  <c r="S35" i="26"/>
  <c r="U35" i="26"/>
  <c r="T36" i="26"/>
  <c r="S36" i="26"/>
  <c r="U36" i="26"/>
  <c r="T37" i="26"/>
  <c r="S37" i="26"/>
  <c r="U37" i="26"/>
  <c r="T38" i="26"/>
  <c r="S38" i="26"/>
  <c r="U38" i="26"/>
  <c r="T39" i="26"/>
  <c r="S39" i="26"/>
  <c r="U39" i="26"/>
  <c r="T40" i="26"/>
  <c r="S40" i="26"/>
  <c r="U40" i="26"/>
  <c r="T41" i="26"/>
  <c r="S41" i="26"/>
  <c r="U41" i="26"/>
  <c r="T42" i="26"/>
  <c r="S42" i="26"/>
  <c r="U42" i="26"/>
  <c r="T43" i="26"/>
  <c r="S43" i="26"/>
  <c r="U43" i="26"/>
  <c r="T44" i="26"/>
  <c r="S44" i="26"/>
  <c r="U44" i="26"/>
  <c r="T45" i="26"/>
  <c r="S45" i="26"/>
  <c r="U45" i="26"/>
  <c r="T46" i="26"/>
  <c r="S46" i="26"/>
  <c r="U46" i="26"/>
  <c r="T47" i="26"/>
  <c r="S47" i="26"/>
  <c r="U47" i="26"/>
  <c r="T48" i="26"/>
  <c r="S48" i="26"/>
  <c r="U48" i="26"/>
  <c r="T49" i="26"/>
  <c r="S49" i="26"/>
  <c r="U49" i="26"/>
  <c r="T50" i="26"/>
  <c r="V50" i="26"/>
  <c r="Y8" i="26"/>
  <c r="X8" i="26"/>
  <c r="Z8" i="26"/>
  <c r="Y9" i="26"/>
  <c r="X9" i="26"/>
  <c r="Z9" i="26"/>
  <c r="Y10" i="26"/>
  <c r="X10" i="26"/>
  <c r="Z10" i="26"/>
  <c r="Y11" i="26"/>
  <c r="X11" i="26"/>
  <c r="Z11" i="26"/>
  <c r="Y12" i="26"/>
  <c r="X12" i="26"/>
  <c r="Z12" i="26"/>
  <c r="Y13" i="26"/>
  <c r="X13" i="26"/>
  <c r="Z13" i="26"/>
  <c r="Y14" i="26"/>
  <c r="X14" i="26"/>
  <c r="Z14" i="26"/>
  <c r="Y15" i="26"/>
  <c r="X15" i="26"/>
  <c r="Z15" i="26"/>
  <c r="Y16" i="26"/>
  <c r="X16" i="26"/>
  <c r="Z16" i="26"/>
  <c r="Y17" i="26"/>
  <c r="X17" i="26"/>
  <c r="Z17" i="26"/>
  <c r="Y18" i="26"/>
  <c r="X18" i="26"/>
  <c r="Z18" i="26"/>
  <c r="Y19" i="26"/>
  <c r="X19" i="26"/>
  <c r="Z19" i="26"/>
  <c r="Y20" i="26"/>
  <c r="X20" i="26"/>
  <c r="Z20" i="26"/>
  <c r="Y21" i="26"/>
  <c r="X21" i="26"/>
  <c r="Z21" i="26"/>
  <c r="Y22" i="26"/>
  <c r="X22" i="26"/>
  <c r="Z22" i="26"/>
  <c r="Y23" i="26"/>
  <c r="X23" i="26"/>
  <c r="Z23" i="26"/>
  <c r="Y24" i="26"/>
  <c r="X24" i="26"/>
  <c r="Z24" i="26"/>
  <c r="Y25" i="26"/>
  <c r="X25" i="26"/>
  <c r="Z25" i="26"/>
  <c r="Y26" i="26"/>
  <c r="X26" i="26"/>
  <c r="Z26" i="26"/>
  <c r="Y27" i="26"/>
  <c r="X27" i="26"/>
  <c r="Z27" i="26"/>
  <c r="Y28" i="26"/>
  <c r="X28" i="26"/>
  <c r="Z28" i="26"/>
  <c r="Y29" i="26"/>
  <c r="X29" i="26"/>
  <c r="Z29" i="26"/>
  <c r="Y30" i="26"/>
  <c r="X30" i="26"/>
  <c r="Z30" i="26"/>
  <c r="Y31" i="26"/>
  <c r="X31" i="26"/>
  <c r="Z31" i="26"/>
  <c r="Y32" i="26"/>
  <c r="X32" i="26"/>
  <c r="Z32" i="26"/>
  <c r="Y33" i="26"/>
  <c r="X33" i="26"/>
  <c r="Z33" i="26"/>
  <c r="Y34" i="26"/>
  <c r="X34" i="26"/>
  <c r="Z34" i="26"/>
  <c r="Y35" i="26"/>
  <c r="X35" i="26"/>
  <c r="Z35" i="26"/>
  <c r="Y36" i="26"/>
  <c r="X36" i="26"/>
  <c r="Z36" i="26"/>
  <c r="Y37" i="26"/>
  <c r="X37" i="26"/>
  <c r="Z37" i="26"/>
  <c r="Y38" i="26"/>
  <c r="X38" i="26"/>
  <c r="Z38" i="26"/>
  <c r="Y39" i="26"/>
  <c r="X39" i="26"/>
  <c r="Z39" i="26"/>
  <c r="Y40" i="26"/>
  <c r="X40" i="26"/>
  <c r="Z40" i="26"/>
  <c r="Y41" i="26"/>
  <c r="X41" i="26"/>
  <c r="Z41" i="26"/>
  <c r="Y42" i="26"/>
  <c r="X42" i="26"/>
  <c r="Z42" i="26"/>
  <c r="Y43" i="26"/>
  <c r="X43" i="26"/>
  <c r="Z43" i="26"/>
  <c r="Y44" i="26"/>
  <c r="X44" i="26"/>
  <c r="Z44" i="26"/>
  <c r="Y45" i="26"/>
  <c r="X45" i="26"/>
  <c r="Z45" i="26"/>
  <c r="Y46" i="26"/>
  <c r="X46" i="26"/>
  <c r="Z46" i="26"/>
  <c r="Y47" i="26"/>
  <c r="X47" i="26"/>
  <c r="Z47" i="26"/>
  <c r="Y48" i="26"/>
  <c r="X48" i="26"/>
  <c r="Z48" i="26"/>
  <c r="Y49" i="26"/>
  <c r="X49" i="26"/>
  <c r="Z49" i="26"/>
  <c r="Y50" i="26"/>
  <c r="AA50" i="26"/>
  <c r="AD8" i="26"/>
  <c r="AC8" i="26"/>
  <c r="AE8" i="26"/>
  <c r="AD9" i="26"/>
  <c r="AC9" i="26"/>
  <c r="AE9" i="26"/>
  <c r="AD10" i="26"/>
  <c r="AC10" i="26"/>
  <c r="AE10" i="26"/>
  <c r="AD11" i="26"/>
  <c r="AC11" i="26"/>
  <c r="AE11" i="26"/>
  <c r="AD12" i="26"/>
  <c r="AC12" i="26"/>
  <c r="AE12" i="26"/>
  <c r="AD13" i="26"/>
  <c r="AC13" i="26"/>
  <c r="AE13" i="26"/>
  <c r="AD14" i="26"/>
  <c r="AC14" i="26"/>
  <c r="AE14" i="26"/>
  <c r="AD15" i="26"/>
  <c r="AC15" i="26"/>
  <c r="AE15" i="26"/>
  <c r="AD16" i="26"/>
  <c r="AC16" i="26"/>
  <c r="AE16" i="26"/>
  <c r="AD17" i="26"/>
  <c r="AC17" i="26"/>
  <c r="AE17" i="26"/>
  <c r="AD18" i="26"/>
  <c r="AC18" i="26"/>
  <c r="AE18" i="26"/>
  <c r="AD19" i="26"/>
  <c r="AC19" i="26"/>
  <c r="AE19" i="26"/>
  <c r="AD20" i="26"/>
  <c r="AC20" i="26"/>
  <c r="AE20" i="26"/>
  <c r="AD21" i="26"/>
  <c r="AC21" i="26"/>
  <c r="AE21" i="26"/>
  <c r="AD22" i="26"/>
  <c r="AC22" i="26"/>
  <c r="AE22" i="26"/>
  <c r="AD23" i="26"/>
  <c r="AC23" i="26"/>
  <c r="AE23" i="26"/>
  <c r="AD24" i="26"/>
  <c r="AC24" i="26"/>
  <c r="AE24" i="26"/>
  <c r="AD25" i="26"/>
  <c r="AC25" i="26"/>
  <c r="AE25" i="26"/>
  <c r="AD26" i="26"/>
  <c r="AC26" i="26"/>
  <c r="AE26" i="26"/>
  <c r="AD27" i="26"/>
  <c r="AC27" i="26"/>
  <c r="AE27" i="26"/>
  <c r="AD28" i="26"/>
  <c r="AC28" i="26"/>
  <c r="AE28" i="26"/>
  <c r="AD29" i="26"/>
  <c r="AC29" i="26"/>
  <c r="AE29" i="26"/>
  <c r="AD30" i="26"/>
  <c r="AC30" i="26"/>
  <c r="AE30" i="26"/>
  <c r="AD31" i="26"/>
  <c r="AC31" i="26"/>
  <c r="AE31" i="26"/>
  <c r="AD32" i="26"/>
  <c r="AC32" i="26"/>
  <c r="AE32" i="26"/>
  <c r="AD33" i="26"/>
  <c r="AC33" i="26"/>
  <c r="AE33" i="26"/>
  <c r="AD34" i="26"/>
  <c r="AC34" i="26"/>
  <c r="AE34" i="26"/>
  <c r="AD35" i="26"/>
  <c r="AC35" i="26"/>
  <c r="AE35" i="26"/>
  <c r="AD36" i="26"/>
  <c r="AC36" i="26"/>
  <c r="AE36" i="26"/>
  <c r="AD37" i="26"/>
  <c r="AC37" i="26"/>
  <c r="AE37" i="26"/>
  <c r="AD38" i="26"/>
  <c r="AC38" i="26"/>
  <c r="AE38" i="26"/>
  <c r="AD39" i="26"/>
  <c r="AC39" i="26"/>
  <c r="AE39" i="26"/>
  <c r="AD40" i="26"/>
  <c r="AC40" i="26"/>
  <c r="AE40" i="26"/>
  <c r="AD41" i="26"/>
  <c r="AC41" i="26"/>
  <c r="AE41" i="26"/>
  <c r="AD42" i="26"/>
  <c r="AC42" i="26"/>
  <c r="AE42" i="26"/>
  <c r="AD43" i="26"/>
  <c r="AC43" i="26"/>
  <c r="AE43" i="26"/>
  <c r="AD44" i="26"/>
  <c r="AC44" i="26"/>
  <c r="AE44" i="26"/>
  <c r="AD45" i="26"/>
  <c r="AC45" i="26"/>
  <c r="AE45" i="26"/>
  <c r="AD46" i="26"/>
  <c r="AC46" i="26"/>
  <c r="AE46" i="26"/>
  <c r="AD47" i="26"/>
  <c r="AC47" i="26"/>
  <c r="AE47" i="26"/>
  <c r="AD48" i="26"/>
  <c r="AC48" i="26"/>
  <c r="AE48" i="26"/>
  <c r="AD49" i="26"/>
  <c r="AC49" i="26"/>
  <c r="AE49" i="26"/>
  <c r="AD50" i="26"/>
  <c r="AF50" i="26"/>
  <c r="AH50" i="26"/>
  <c r="AJ50" i="26"/>
  <c r="AK50" i="26"/>
  <c r="AL50" i="26"/>
  <c r="AN50" i="26"/>
  <c r="AD8" i="27"/>
  <c r="AC8" i="27"/>
  <c r="AC9" i="27"/>
  <c r="AC10" i="27"/>
  <c r="AC11" i="27"/>
  <c r="AC12" i="27"/>
  <c r="AC13" i="27"/>
  <c r="AC14" i="27"/>
  <c r="AC15" i="27"/>
  <c r="AC16" i="27"/>
  <c r="AC17" i="27"/>
  <c r="AC18" i="27"/>
  <c r="AC19" i="27"/>
  <c r="AC20" i="27"/>
  <c r="AC21" i="27"/>
  <c r="AC22" i="27"/>
  <c r="AC23" i="27"/>
  <c r="AC24" i="27"/>
  <c r="AC25" i="27"/>
  <c r="AC26" i="27"/>
  <c r="AC27" i="27"/>
  <c r="AC28" i="27"/>
  <c r="AC29" i="27"/>
  <c r="AC30" i="27"/>
  <c r="AC31" i="27"/>
  <c r="AC32" i="27"/>
  <c r="AC33" i="27"/>
  <c r="AC34" i="27"/>
  <c r="AC35" i="27"/>
  <c r="AC36" i="27"/>
  <c r="AC37" i="27"/>
  <c r="AC38" i="27"/>
  <c r="AC39" i="27"/>
  <c r="AC40" i="27"/>
  <c r="AC41" i="27"/>
  <c r="AC42" i="27"/>
  <c r="AC43" i="27"/>
  <c r="AC44" i="27"/>
  <c r="AC45" i="27"/>
  <c r="AC46" i="27"/>
  <c r="AC47" i="27"/>
  <c r="AC48" i="27"/>
  <c r="AC49" i="27"/>
  <c r="AC50" i="27"/>
  <c r="AE50" i="27"/>
  <c r="AF8" i="27"/>
  <c r="Y8" i="27"/>
  <c r="X8" i="27"/>
  <c r="X9" i="27"/>
  <c r="X10" i="27"/>
  <c r="X11" i="27"/>
  <c r="X12" i="27"/>
  <c r="X13" i="27"/>
  <c r="X14" i="27"/>
  <c r="X15" i="27"/>
  <c r="X16" i="27"/>
  <c r="X17" i="27"/>
  <c r="X18" i="27"/>
  <c r="X19" i="27"/>
  <c r="X20" i="27"/>
  <c r="X21" i="27"/>
  <c r="X22" i="27"/>
  <c r="X23" i="27"/>
  <c r="X24" i="27"/>
  <c r="X25" i="27"/>
  <c r="X26" i="27"/>
  <c r="X27" i="27"/>
  <c r="X28" i="27"/>
  <c r="X29" i="27"/>
  <c r="X30" i="27"/>
  <c r="X31" i="27"/>
  <c r="X32" i="27"/>
  <c r="X33" i="27"/>
  <c r="X34" i="27"/>
  <c r="X35" i="27"/>
  <c r="X36" i="27"/>
  <c r="X37" i="27"/>
  <c r="X38" i="27"/>
  <c r="X39" i="27"/>
  <c r="X40" i="27"/>
  <c r="X41" i="27"/>
  <c r="X42" i="27"/>
  <c r="X43" i="27"/>
  <c r="X44" i="27"/>
  <c r="X45" i="27"/>
  <c r="X46" i="27"/>
  <c r="X47" i="27"/>
  <c r="X48" i="27"/>
  <c r="X49" i="27"/>
  <c r="X50" i="27"/>
  <c r="Z50" i="27"/>
  <c r="AA8" i="27"/>
  <c r="T8" i="27"/>
  <c r="S8" i="27"/>
  <c r="S9" i="27"/>
  <c r="S10" i="27"/>
  <c r="S11" i="27"/>
  <c r="S12" i="27"/>
  <c r="S13" i="27"/>
  <c r="S14" i="27"/>
  <c r="S15" i="27"/>
  <c r="S16" i="27"/>
  <c r="S17" i="27"/>
  <c r="S18" i="27"/>
  <c r="S19" i="27"/>
  <c r="S20" i="27"/>
  <c r="S21" i="27"/>
  <c r="S22" i="27"/>
  <c r="S23" i="27"/>
  <c r="S24" i="27"/>
  <c r="S25" i="27"/>
  <c r="S26" i="27"/>
  <c r="S27" i="27"/>
  <c r="S28" i="27"/>
  <c r="S29" i="27"/>
  <c r="S30" i="27"/>
  <c r="S31" i="27"/>
  <c r="S32" i="27"/>
  <c r="S33" i="27"/>
  <c r="S34" i="27"/>
  <c r="S35" i="27"/>
  <c r="S36" i="27"/>
  <c r="S37" i="27"/>
  <c r="S38" i="27"/>
  <c r="S39" i="27"/>
  <c r="S40" i="27"/>
  <c r="S41" i="27"/>
  <c r="S42" i="27"/>
  <c r="S43" i="27"/>
  <c r="S44" i="27"/>
  <c r="S45" i="27"/>
  <c r="S46" i="27"/>
  <c r="S47" i="27"/>
  <c r="S48" i="27"/>
  <c r="S49" i="27"/>
  <c r="S50" i="27"/>
  <c r="U50" i="27"/>
  <c r="V8" i="27"/>
  <c r="O8" i="27"/>
  <c r="N8" i="27"/>
  <c r="N9" i="27"/>
  <c r="N10" i="27"/>
  <c r="N11" i="27"/>
  <c r="N12" i="27"/>
  <c r="N13" i="27"/>
  <c r="N14" i="27"/>
  <c r="N15" i="27"/>
  <c r="N16" i="27"/>
  <c r="N17" i="27"/>
  <c r="N18" i="27"/>
  <c r="N19" i="27"/>
  <c r="N20" i="27"/>
  <c r="N21" i="27"/>
  <c r="N22" i="27"/>
  <c r="N23" i="27"/>
  <c r="N24" i="27"/>
  <c r="N25" i="27"/>
  <c r="N26" i="27"/>
  <c r="N27" i="27"/>
  <c r="N28" i="27"/>
  <c r="N29" i="27"/>
  <c r="N30" i="27"/>
  <c r="N31" i="27"/>
  <c r="N32" i="27"/>
  <c r="N33" i="27"/>
  <c r="N34" i="27"/>
  <c r="N35" i="27"/>
  <c r="N36" i="27"/>
  <c r="N37" i="27"/>
  <c r="N38" i="27"/>
  <c r="N39" i="27"/>
  <c r="N40" i="27"/>
  <c r="N41" i="27"/>
  <c r="N42" i="27"/>
  <c r="N43" i="27"/>
  <c r="N44" i="27"/>
  <c r="N45" i="27"/>
  <c r="N46" i="27"/>
  <c r="N47" i="27"/>
  <c r="N48" i="27"/>
  <c r="N49" i="27"/>
  <c r="N50" i="27"/>
  <c r="P50" i="27"/>
  <c r="Q8" i="27"/>
  <c r="J8" i="27"/>
  <c r="I8" i="27"/>
  <c r="I9" i="27"/>
  <c r="I10" i="27"/>
  <c r="I11" i="27"/>
  <c r="I12" i="27"/>
  <c r="I13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I45" i="27"/>
  <c r="I46" i="27"/>
  <c r="I47" i="27"/>
  <c r="I48" i="27"/>
  <c r="I49" i="27"/>
  <c r="I50" i="27"/>
  <c r="K50" i="27"/>
  <c r="L8" i="27"/>
  <c r="D8" i="27"/>
  <c r="D9" i="27"/>
  <c r="D10" i="27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F50" i="27"/>
  <c r="AC50" i="26"/>
  <c r="AE50" i="26"/>
  <c r="AF49" i="26"/>
  <c r="AF48" i="26"/>
  <c r="AF47" i="26"/>
  <c r="AF46" i="26"/>
  <c r="AF45" i="26"/>
  <c r="AF44" i="26"/>
  <c r="AF43" i="26"/>
  <c r="AF42" i="26"/>
  <c r="AF41" i="26"/>
  <c r="AF40" i="26"/>
  <c r="AF39" i="26"/>
  <c r="AF38" i="26"/>
  <c r="AF37" i="26"/>
  <c r="AF36" i="26"/>
  <c r="AF35" i="26"/>
  <c r="AF34" i="26"/>
  <c r="AF33" i="26"/>
  <c r="AF32" i="26"/>
  <c r="AF31" i="26"/>
  <c r="AF30" i="26"/>
  <c r="AF29" i="26"/>
  <c r="AF28" i="26"/>
  <c r="AF27" i="26"/>
  <c r="AF26" i="26"/>
  <c r="AF25" i="26"/>
  <c r="AF24" i="26"/>
  <c r="AF23" i="26"/>
  <c r="AF22" i="26"/>
  <c r="AF21" i="26"/>
  <c r="AF20" i="26"/>
  <c r="AF19" i="26"/>
  <c r="AF18" i="26"/>
  <c r="AF17" i="26"/>
  <c r="AF16" i="26"/>
  <c r="AF15" i="26"/>
  <c r="AF14" i="26"/>
  <c r="AF13" i="26"/>
  <c r="AF12" i="26"/>
  <c r="AF11" i="26"/>
  <c r="AF10" i="26"/>
  <c r="AF9" i="26"/>
  <c r="AF8" i="26"/>
  <c r="X50" i="26"/>
  <c r="Z50" i="26"/>
  <c r="AA49" i="26"/>
  <c r="AA48" i="26"/>
  <c r="AA47" i="26"/>
  <c r="AA46" i="26"/>
  <c r="AA45" i="26"/>
  <c r="AA44" i="26"/>
  <c r="AA43" i="26"/>
  <c r="AA42" i="26"/>
  <c r="AA41" i="26"/>
  <c r="AA40" i="26"/>
  <c r="AA39" i="26"/>
  <c r="AA38" i="26"/>
  <c r="AA37" i="26"/>
  <c r="AA36" i="26"/>
  <c r="AA35" i="26"/>
  <c r="AA34" i="26"/>
  <c r="AA33" i="26"/>
  <c r="AA32" i="26"/>
  <c r="AA31" i="26"/>
  <c r="AA30" i="26"/>
  <c r="AA29" i="26"/>
  <c r="AA28" i="26"/>
  <c r="AA27" i="26"/>
  <c r="AA26" i="26"/>
  <c r="AA25" i="26"/>
  <c r="AA24" i="26"/>
  <c r="AA23" i="26"/>
  <c r="AA22" i="26"/>
  <c r="AA21" i="26"/>
  <c r="AA20" i="26"/>
  <c r="AA19" i="26"/>
  <c r="AA18" i="26"/>
  <c r="AA17" i="26"/>
  <c r="AA16" i="26"/>
  <c r="AA15" i="26"/>
  <c r="AA14" i="26"/>
  <c r="AA13" i="26"/>
  <c r="AA12" i="26"/>
  <c r="AA11" i="26"/>
  <c r="AA10" i="26"/>
  <c r="AA9" i="26"/>
  <c r="AA8" i="26"/>
  <c r="S50" i="26"/>
  <c r="U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N50" i="26"/>
  <c r="P50" i="26"/>
  <c r="Q49" i="26"/>
  <c r="Q48" i="26"/>
  <c r="Q47" i="26"/>
  <c r="Q46" i="26"/>
  <c r="Q45" i="26"/>
  <c r="Q44" i="26"/>
  <c r="Q43" i="26"/>
  <c r="Q42" i="26"/>
  <c r="Q41" i="26"/>
  <c r="Q40" i="26"/>
  <c r="Q39" i="26"/>
  <c r="Q38" i="26"/>
  <c r="Q37" i="26"/>
  <c r="Q36" i="26"/>
  <c r="Q35" i="26"/>
  <c r="Q34" i="26"/>
  <c r="Q33" i="26"/>
  <c r="Q32" i="26"/>
  <c r="Q31" i="26"/>
  <c r="Q30" i="26"/>
  <c r="Q29" i="26"/>
  <c r="Q28" i="26"/>
  <c r="Q27" i="26"/>
  <c r="Q26" i="26"/>
  <c r="Q25" i="26"/>
  <c r="Q24" i="26"/>
  <c r="Q23" i="26"/>
  <c r="Q22" i="26"/>
  <c r="Q21" i="26"/>
  <c r="Q20" i="26"/>
  <c r="Q19" i="26"/>
  <c r="Q18" i="26"/>
  <c r="Q17" i="26"/>
  <c r="Q16" i="26"/>
  <c r="Q15" i="26"/>
  <c r="Q14" i="26"/>
  <c r="Q13" i="26"/>
  <c r="Q12" i="26"/>
  <c r="Q11" i="26"/>
  <c r="Q10" i="26"/>
  <c r="Q9" i="26"/>
  <c r="Q8" i="26"/>
  <c r="I50" i="26"/>
  <c r="K50" i="26"/>
  <c r="L49" i="26"/>
  <c r="L48" i="26"/>
  <c r="L47" i="26"/>
  <c r="L46" i="26"/>
  <c r="L45" i="26"/>
  <c r="L44" i="26"/>
  <c r="L43" i="26"/>
  <c r="L42" i="26"/>
  <c r="L41" i="26"/>
  <c r="L40" i="26"/>
  <c r="L39" i="26"/>
  <c r="L38" i="26"/>
  <c r="L37" i="26"/>
  <c r="L36" i="26"/>
  <c r="L35" i="26"/>
  <c r="L34" i="26"/>
  <c r="L33" i="26"/>
  <c r="L32" i="26"/>
  <c r="L31" i="26"/>
  <c r="L30" i="26"/>
  <c r="L29" i="26"/>
  <c r="L28" i="26"/>
  <c r="L27" i="26"/>
  <c r="L26" i="26"/>
  <c r="L25" i="26"/>
  <c r="L24" i="26"/>
  <c r="L23" i="26"/>
  <c r="L22" i="26"/>
  <c r="L21" i="26"/>
  <c r="L20" i="26"/>
  <c r="L19" i="26"/>
  <c r="L18" i="26"/>
  <c r="L17" i="26"/>
  <c r="L16" i="26"/>
  <c r="L15" i="26"/>
  <c r="L14" i="26"/>
  <c r="L13" i="26"/>
  <c r="L12" i="26"/>
  <c r="L11" i="26"/>
  <c r="L10" i="26"/>
  <c r="L9" i="26"/>
  <c r="L8" i="26"/>
  <c r="D50" i="26"/>
  <c r="F50" i="26"/>
  <c r="AQ51" i="8"/>
  <c r="AV51" i="8"/>
  <c r="AS51" i="8"/>
  <c r="AI51" i="8"/>
  <c r="AN51" i="8"/>
  <c r="AK51" i="8"/>
  <c r="AA51" i="8"/>
  <c r="AF51" i="8"/>
  <c r="AC51" i="8"/>
  <c r="S51" i="8"/>
  <c r="X51" i="8"/>
  <c r="U51" i="8"/>
  <c r="K51" i="8"/>
  <c r="P51" i="8"/>
  <c r="M51" i="8"/>
  <c r="C51" i="8"/>
  <c r="H51" i="8"/>
  <c r="E51" i="8"/>
  <c r="J5" i="6"/>
  <c r="K5" i="6"/>
  <c r="J4" i="6"/>
  <c r="K4" i="6"/>
  <c r="J5" i="1"/>
  <c r="K5" i="1"/>
  <c r="J4" i="1"/>
  <c r="K4" i="1"/>
  <c r="BD9" i="8"/>
  <c r="BD10" i="8"/>
  <c r="BD11" i="8"/>
  <c r="BD12" i="8"/>
  <c r="BD13" i="8"/>
  <c r="BD14" i="8"/>
  <c r="BD15" i="8"/>
  <c r="BD16" i="8"/>
  <c r="BD17" i="8"/>
  <c r="BD18" i="8"/>
  <c r="BD19" i="8"/>
  <c r="BD20" i="8"/>
  <c r="BD21" i="8"/>
  <c r="BD22" i="8"/>
  <c r="BD23" i="8"/>
  <c r="BD24" i="8"/>
  <c r="BD25" i="8"/>
  <c r="BD26" i="8"/>
  <c r="BD27" i="8"/>
  <c r="BD28" i="8"/>
  <c r="BD29" i="8"/>
  <c r="BD30" i="8"/>
  <c r="BD31" i="8"/>
  <c r="BD32" i="8"/>
  <c r="BD33" i="8"/>
  <c r="BD34" i="8"/>
  <c r="BD35" i="8"/>
  <c r="BD36" i="8"/>
  <c r="BD37" i="8"/>
  <c r="BD38" i="8"/>
  <c r="BD39" i="8"/>
  <c r="BD40" i="8"/>
  <c r="BD41" i="8"/>
  <c r="BD42" i="8"/>
  <c r="BD43" i="8"/>
  <c r="BD44" i="8"/>
  <c r="BD45" i="8"/>
  <c r="BD46" i="8"/>
  <c r="BD47" i="8"/>
  <c r="BD48" i="8"/>
  <c r="BD49" i="8"/>
  <c r="BD50" i="8"/>
  <c r="BD51" i="8"/>
  <c r="BE51" i="8"/>
  <c r="BE50" i="8"/>
  <c r="BE49" i="8"/>
  <c r="BE48" i="8"/>
  <c r="BE47" i="8"/>
  <c r="BE46" i="8"/>
  <c r="BE45" i="8"/>
  <c r="BE44" i="8"/>
  <c r="BE43" i="8"/>
  <c r="BE42" i="8"/>
  <c r="BE41" i="8"/>
  <c r="BE40" i="8"/>
  <c r="BE39" i="8"/>
  <c r="BE38" i="8"/>
  <c r="BE37" i="8"/>
  <c r="BE36" i="8"/>
  <c r="BE35" i="8"/>
  <c r="BE34" i="8"/>
  <c r="BE33" i="8"/>
  <c r="BE32" i="8"/>
  <c r="BE31" i="8"/>
  <c r="BE30" i="8"/>
  <c r="BE29" i="8"/>
  <c r="BE28" i="8"/>
  <c r="BE27" i="8"/>
  <c r="BE26" i="8"/>
  <c r="BE25" i="8"/>
  <c r="BE24" i="8"/>
  <c r="BE23" i="8"/>
  <c r="BE22" i="8"/>
  <c r="BE21" i="8"/>
  <c r="BE20" i="8"/>
  <c r="BE19" i="8"/>
  <c r="BE18" i="8"/>
  <c r="BE17" i="8"/>
  <c r="BE16" i="8"/>
  <c r="BE15" i="8"/>
  <c r="BE14" i="8"/>
  <c r="BE13" i="8"/>
  <c r="BE12" i="8"/>
  <c r="BE11" i="8"/>
  <c r="BE10" i="8"/>
  <c r="BE9" i="8"/>
  <c r="F1" i="8"/>
  <c r="I1" i="8"/>
  <c r="E8" i="27"/>
  <c r="G8" i="27"/>
  <c r="AH8" i="27"/>
  <c r="AJ8" i="27"/>
  <c r="G9" i="26"/>
  <c r="G10" i="26"/>
  <c r="G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8" i="26"/>
  <c r="W14" i="22"/>
  <c r="X14" i="22"/>
  <c r="Y14" i="22"/>
  <c r="W15" i="22"/>
  <c r="X15" i="22"/>
  <c r="Y15" i="22"/>
  <c r="W16" i="22"/>
  <c r="X16" i="22"/>
  <c r="Y16" i="22"/>
  <c r="W17" i="22"/>
  <c r="X17" i="22"/>
  <c r="Y17" i="22"/>
  <c r="W18" i="22"/>
  <c r="X18" i="22"/>
  <c r="Y18" i="22"/>
  <c r="W19" i="22"/>
  <c r="X19" i="22"/>
  <c r="Y19" i="22"/>
  <c r="W20" i="22"/>
  <c r="X20" i="22"/>
  <c r="Y20" i="22"/>
  <c r="W21" i="22"/>
  <c r="X21" i="22"/>
  <c r="Y21" i="22"/>
  <c r="W22" i="22"/>
  <c r="X22" i="22"/>
  <c r="Y22" i="22"/>
  <c r="W23" i="22"/>
  <c r="X23" i="22"/>
  <c r="Y23" i="22"/>
  <c r="W24" i="22"/>
  <c r="X24" i="22"/>
  <c r="Y24" i="22"/>
  <c r="W25" i="22"/>
  <c r="X25" i="22"/>
  <c r="Y25" i="22"/>
  <c r="W26" i="22"/>
  <c r="X26" i="22"/>
  <c r="Y26" i="22"/>
  <c r="W27" i="22"/>
  <c r="X27" i="22"/>
  <c r="Y27" i="22"/>
  <c r="W28" i="22"/>
  <c r="X28" i="22"/>
  <c r="Y28" i="22"/>
  <c r="W29" i="22"/>
  <c r="X29" i="22"/>
  <c r="Y29" i="22"/>
  <c r="W30" i="22"/>
  <c r="X30" i="22"/>
  <c r="Y30" i="22"/>
  <c r="W31" i="22"/>
  <c r="X31" i="22"/>
  <c r="Y31" i="22"/>
  <c r="W32" i="22"/>
  <c r="X32" i="22"/>
  <c r="Y32" i="22"/>
  <c r="W33" i="22"/>
  <c r="X33" i="22"/>
  <c r="Y33" i="22"/>
  <c r="W34" i="22"/>
  <c r="X34" i="22"/>
  <c r="Y34" i="22"/>
  <c r="W35" i="22"/>
  <c r="X35" i="22"/>
  <c r="Y35" i="22"/>
  <c r="W36" i="22"/>
  <c r="X36" i="22"/>
  <c r="Y36" i="22"/>
  <c r="W37" i="22"/>
  <c r="X37" i="22"/>
  <c r="Y37" i="22"/>
  <c r="W38" i="22"/>
  <c r="X38" i="22"/>
  <c r="Y38" i="22"/>
  <c r="W39" i="22"/>
  <c r="X39" i="22"/>
  <c r="Y39" i="22"/>
  <c r="W40" i="22"/>
  <c r="X40" i="22"/>
  <c r="Y40" i="22"/>
  <c r="W41" i="22"/>
  <c r="X41" i="22"/>
  <c r="Y41" i="22"/>
  <c r="W42" i="22"/>
  <c r="X42" i="22"/>
  <c r="Y42" i="22"/>
  <c r="W43" i="22"/>
  <c r="X43" i="22"/>
  <c r="Y43" i="22"/>
  <c r="W44" i="22"/>
  <c r="X44" i="22"/>
  <c r="Y44" i="22"/>
  <c r="W45" i="22"/>
  <c r="X45" i="22"/>
  <c r="Y45" i="22"/>
  <c r="W46" i="22"/>
  <c r="X46" i="22"/>
  <c r="Y46" i="22"/>
  <c r="W47" i="22"/>
  <c r="X47" i="22"/>
  <c r="Y47" i="22"/>
  <c r="W48" i="22"/>
  <c r="X48" i="22"/>
  <c r="Y48" i="22"/>
  <c r="W49" i="22"/>
  <c r="X49" i="22"/>
  <c r="Y49" i="22"/>
  <c r="W50" i="22"/>
  <c r="X50" i="22"/>
  <c r="Y50" i="22"/>
  <c r="W51" i="22"/>
  <c r="X51" i="22"/>
  <c r="Y51" i="22"/>
  <c r="W52" i="22"/>
  <c r="X52" i="22"/>
  <c r="Y52" i="22"/>
  <c r="W53" i="22"/>
  <c r="X53" i="22"/>
  <c r="Y53" i="22"/>
  <c r="W54" i="22"/>
  <c r="X54" i="22"/>
  <c r="Y54" i="22"/>
  <c r="W55" i="22"/>
  <c r="X55" i="22"/>
  <c r="Y55" i="22"/>
  <c r="W13" i="22"/>
  <c r="X13" i="22"/>
  <c r="Y13" i="22"/>
  <c r="B9" i="26"/>
  <c r="T14" i="22"/>
  <c r="AH9" i="26"/>
  <c r="AI9" i="26"/>
  <c r="AJ9" i="26"/>
  <c r="AK9" i="26"/>
  <c r="U14" i="22"/>
  <c r="V14" i="22"/>
  <c r="B10" i="26"/>
  <c r="T15" i="22"/>
  <c r="AH10" i="26"/>
  <c r="AI10" i="26"/>
  <c r="AJ10" i="26"/>
  <c r="AK10" i="26"/>
  <c r="U15" i="22"/>
  <c r="V15" i="22"/>
  <c r="B11" i="26"/>
  <c r="T16" i="22"/>
  <c r="AH11" i="26"/>
  <c r="AI11" i="26"/>
  <c r="AJ11" i="26"/>
  <c r="AK11" i="26"/>
  <c r="U16" i="22"/>
  <c r="V16" i="22"/>
  <c r="B12" i="26"/>
  <c r="T17" i="22"/>
  <c r="AH12" i="26"/>
  <c r="AI12" i="26"/>
  <c r="AJ12" i="26"/>
  <c r="AK12" i="26"/>
  <c r="U17" i="22"/>
  <c r="V17" i="22"/>
  <c r="B13" i="26"/>
  <c r="T18" i="22"/>
  <c r="AH13" i="26"/>
  <c r="AI13" i="26"/>
  <c r="AJ13" i="26"/>
  <c r="AK13" i="26"/>
  <c r="U18" i="22"/>
  <c r="V18" i="22"/>
  <c r="B14" i="26"/>
  <c r="T19" i="22"/>
  <c r="AH14" i="26"/>
  <c r="AI14" i="26"/>
  <c r="AJ14" i="26"/>
  <c r="AK14" i="26"/>
  <c r="U19" i="22"/>
  <c r="V19" i="22"/>
  <c r="B15" i="26"/>
  <c r="T20" i="22"/>
  <c r="AH15" i="26"/>
  <c r="AI15" i="26"/>
  <c r="AJ15" i="26"/>
  <c r="AK15" i="26"/>
  <c r="U20" i="22"/>
  <c r="V20" i="22"/>
  <c r="B16" i="26"/>
  <c r="T21" i="22"/>
  <c r="AH16" i="26"/>
  <c r="AI16" i="26"/>
  <c r="AJ16" i="26"/>
  <c r="AK16" i="26"/>
  <c r="U21" i="22"/>
  <c r="V21" i="22"/>
  <c r="B17" i="26"/>
  <c r="T22" i="22"/>
  <c r="AH17" i="26"/>
  <c r="AI17" i="26"/>
  <c r="AJ17" i="26"/>
  <c r="AK17" i="26"/>
  <c r="U22" i="22"/>
  <c r="V22" i="22"/>
  <c r="B18" i="26"/>
  <c r="T23" i="22"/>
  <c r="AH18" i="26"/>
  <c r="AI18" i="26"/>
  <c r="AJ18" i="26"/>
  <c r="AK18" i="26"/>
  <c r="U23" i="22"/>
  <c r="V23" i="22"/>
  <c r="B19" i="26"/>
  <c r="T24" i="22"/>
  <c r="AH19" i="26"/>
  <c r="AI19" i="26"/>
  <c r="AJ19" i="26"/>
  <c r="AK19" i="26"/>
  <c r="U24" i="22"/>
  <c r="V24" i="22"/>
  <c r="B20" i="26"/>
  <c r="T25" i="22"/>
  <c r="AH20" i="26"/>
  <c r="AI20" i="26"/>
  <c r="AJ20" i="26"/>
  <c r="AK20" i="26"/>
  <c r="U25" i="22"/>
  <c r="V25" i="22"/>
  <c r="B21" i="26"/>
  <c r="T26" i="22"/>
  <c r="AH21" i="26"/>
  <c r="AI21" i="26"/>
  <c r="AJ21" i="26"/>
  <c r="AK21" i="26"/>
  <c r="U26" i="22"/>
  <c r="V26" i="22"/>
  <c r="B22" i="26"/>
  <c r="T27" i="22"/>
  <c r="AH22" i="26"/>
  <c r="AI22" i="26"/>
  <c r="AJ22" i="26"/>
  <c r="AK22" i="26"/>
  <c r="U27" i="22"/>
  <c r="V27" i="22"/>
  <c r="B23" i="26"/>
  <c r="T28" i="22"/>
  <c r="AH23" i="26"/>
  <c r="AI23" i="26"/>
  <c r="AJ23" i="26"/>
  <c r="AK23" i="26"/>
  <c r="U28" i="22"/>
  <c r="V28" i="22"/>
  <c r="B24" i="26"/>
  <c r="T29" i="22"/>
  <c r="AH24" i="26"/>
  <c r="AI24" i="26"/>
  <c r="AJ24" i="26"/>
  <c r="AK24" i="26"/>
  <c r="U29" i="22"/>
  <c r="V29" i="22"/>
  <c r="B25" i="26"/>
  <c r="T30" i="22"/>
  <c r="AH25" i="26"/>
  <c r="AI25" i="26"/>
  <c r="AJ25" i="26"/>
  <c r="AK25" i="26"/>
  <c r="U30" i="22"/>
  <c r="V30" i="22"/>
  <c r="B26" i="26"/>
  <c r="T31" i="22"/>
  <c r="AH26" i="26"/>
  <c r="AI26" i="26"/>
  <c r="AJ26" i="26"/>
  <c r="AK26" i="26"/>
  <c r="U31" i="22"/>
  <c r="V31" i="22"/>
  <c r="B27" i="26"/>
  <c r="T32" i="22"/>
  <c r="AH27" i="26"/>
  <c r="AI27" i="26"/>
  <c r="AJ27" i="26"/>
  <c r="AK27" i="26"/>
  <c r="U32" i="22"/>
  <c r="V32" i="22"/>
  <c r="B28" i="26"/>
  <c r="T33" i="22"/>
  <c r="AH28" i="26"/>
  <c r="AI28" i="26"/>
  <c r="AJ28" i="26"/>
  <c r="AK28" i="26"/>
  <c r="U33" i="22"/>
  <c r="V33" i="22"/>
  <c r="B29" i="26"/>
  <c r="T34" i="22"/>
  <c r="AH29" i="26"/>
  <c r="AI29" i="26"/>
  <c r="AJ29" i="26"/>
  <c r="AK29" i="26"/>
  <c r="U34" i="22"/>
  <c r="V34" i="22"/>
  <c r="B30" i="26"/>
  <c r="T35" i="22"/>
  <c r="AH30" i="26"/>
  <c r="AI30" i="26"/>
  <c r="AJ30" i="26"/>
  <c r="AK30" i="26"/>
  <c r="U35" i="22"/>
  <c r="V35" i="22"/>
  <c r="B31" i="26"/>
  <c r="T36" i="22"/>
  <c r="AH31" i="26"/>
  <c r="AI31" i="26"/>
  <c r="AJ31" i="26"/>
  <c r="AK31" i="26"/>
  <c r="U36" i="22"/>
  <c r="V36" i="22"/>
  <c r="B32" i="26"/>
  <c r="T37" i="22"/>
  <c r="AH32" i="26"/>
  <c r="AI32" i="26"/>
  <c r="AJ32" i="26"/>
  <c r="AK32" i="26"/>
  <c r="U37" i="22"/>
  <c r="V37" i="22"/>
  <c r="B33" i="26"/>
  <c r="T38" i="22"/>
  <c r="AH33" i="26"/>
  <c r="AI33" i="26"/>
  <c r="AJ33" i="26"/>
  <c r="AK33" i="26"/>
  <c r="U38" i="22"/>
  <c r="V38" i="22"/>
  <c r="B34" i="26"/>
  <c r="T39" i="22"/>
  <c r="AH34" i="26"/>
  <c r="AI34" i="26"/>
  <c r="AJ34" i="26"/>
  <c r="AK34" i="26"/>
  <c r="U39" i="22"/>
  <c r="V39" i="22"/>
  <c r="B35" i="26"/>
  <c r="T40" i="22"/>
  <c r="AH35" i="26"/>
  <c r="AI35" i="26"/>
  <c r="AJ35" i="26"/>
  <c r="AK35" i="26"/>
  <c r="U40" i="22"/>
  <c r="V40" i="22"/>
  <c r="B36" i="26"/>
  <c r="T41" i="22"/>
  <c r="AH36" i="26"/>
  <c r="AI36" i="26"/>
  <c r="AJ36" i="26"/>
  <c r="AK36" i="26"/>
  <c r="U41" i="22"/>
  <c r="V41" i="22"/>
  <c r="B37" i="26"/>
  <c r="T42" i="22"/>
  <c r="AH37" i="26"/>
  <c r="AI37" i="26"/>
  <c r="AJ37" i="26"/>
  <c r="AK37" i="26"/>
  <c r="U42" i="22"/>
  <c r="V42" i="22"/>
  <c r="B38" i="26"/>
  <c r="T43" i="22"/>
  <c r="AH38" i="26"/>
  <c r="AI38" i="26"/>
  <c r="AJ38" i="26"/>
  <c r="AK38" i="26"/>
  <c r="U43" i="22"/>
  <c r="V43" i="22"/>
  <c r="B39" i="26"/>
  <c r="T44" i="22"/>
  <c r="AH39" i="26"/>
  <c r="AI39" i="26"/>
  <c r="AJ39" i="26"/>
  <c r="AK39" i="26"/>
  <c r="U44" i="22"/>
  <c r="V44" i="22"/>
  <c r="B40" i="26"/>
  <c r="T45" i="22"/>
  <c r="AH40" i="26"/>
  <c r="AI40" i="26"/>
  <c r="AJ40" i="26"/>
  <c r="AK40" i="26"/>
  <c r="U45" i="22"/>
  <c r="V45" i="22"/>
  <c r="B41" i="26"/>
  <c r="T46" i="22"/>
  <c r="AH41" i="26"/>
  <c r="AI41" i="26"/>
  <c r="AJ41" i="26"/>
  <c r="AK41" i="26"/>
  <c r="U46" i="22"/>
  <c r="V46" i="22"/>
  <c r="B42" i="26"/>
  <c r="T47" i="22"/>
  <c r="AH42" i="26"/>
  <c r="AI42" i="26"/>
  <c r="AJ42" i="26"/>
  <c r="AK42" i="26"/>
  <c r="U47" i="22"/>
  <c r="V47" i="22"/>
  <c r="B43" i="26"/>
  <c r="T48" i="22"/>
  <c r="AH43" i="26"/>
  <c r="AI43" i="26"/>
  <c r="AJ43" i="26"/>
  <c r="AK43" i="26"/>
  <c r="U48" i="22"/>
  <c r="V48" i="22"/>
  <c r="B44" i="26"/>
  <c r="T49" i="22"/>
  <c r="AH44" i="26"/>
  <c r="AI44" i="26"/>
  <c r="AJ44" i="26"/>
  <c r="AK44" i="26"/>
  <c r="U49" i="22"/>
  <c r="V49" i="22"/>
  <c r="B45" i="26"/>
  <c r="T50" i="22"/>
  <c r="AH45" i="26"/>
  <c r="AI45" i="26"/>
  <c r="AJ45" i="26"/>
  <c r="AK45" i="26"/>
  <c r="U50" i="22"/>
  <c r="V50" i="22"/>
  <c r="B46" i="26"/>
  <c r="T51" i="22"/>
  <c r="AH46" i="26"/>
  <c r="AI46" i="26"/>
  <c r="AJ46" i="26"/>
  <c r="AK46" i="26"/>
  <c r="U51" i="22"/>
  <c r="V51" i="22"/>
  <c r="B47" i="26"/>
  <c r="T52" i="22"/>
  <c r="AH47" i="26"/>
  <c r="AI47" i="26"/>
  <c r="AJ47" i="26"/>
  <c r="AK47" i="26"/>
  <c r="U52" i="22"/>
  <c r="V52" i="22"/>
  <c r="B48" i="26"/>
  <c r="T53" i="22"/>
  <c r="AH48" i="26"/>
  <c r="AI48" i="26"/>
  <c r="AJ48" i="26"/>
  <c r="AK48" i="26"/>
  <c r="U53" i="22"/>
  <c r="V53" i="22"/>
  <c r="B49" i="26"/>
  <c r="T54" i="22"/>
  <c r="AH49" i="26"/>
  <c r="AI49" i="26"/>
  <c r="AJ49" i="26"/>
  <c r="AK49" i="26"/>
  <c r="U54" i="22"/>
  <c r="V54" i="22"/>
  <c r="T55" i="22"/>
  <c r="U55" i="22"/>
  <c r="V55" i="22"/>
  <c r="B8" i="26"/>
  <c r="T13" i="22"/>
  <c r="AH8" i="26"/>
  <c r="AI8" i="26"/>
  <c r="AJ8" i="26"/>
  <c r="AK8" i="26"/>
  <c r="U13" i="22"/>
  <c r="V13" i="22"/>
  <c r="Q14" i="22"/>
  <c r="R14" i="22"/>
  <c r="S14" i="22"/>
  <c r="Q15" i="22"/>
  <c r="R15" i="22"/>
  <c r="S15" i="22"/>
  <c r="Q16" i="22"/>
  <c r="R16" i="22"/>
  <c r="S16" i="22"/>
  <c r="Q17" i="22"/>
  <c r="R17" i="22"/>
  <c r="S17" i="22"/>
  <c r="Q18" i="22"/>
  <c r="R18" i="22"/>
  <c r="S18" i="22"/>
  <c r="Q19" i="22"/>
  <c r="R19" i="22"/>
  <c r="S19" i="22"/>
  <c r="Q20" i="22"/>
  <c r="R20" i="22"/>
  <c r="S20" i="22"/>
  <c r="Q21" i="22"/>
  <c r="R21" i="22"/>
  <c r="S21" i="22"/>
  <c r="Q22" i="22"/>
  <c r="R22" i="22"/>
  <c r="S22" i="22"/>
  <c r="Q23" i="22"/>
  <c r="R23" i="22"/>
  <c r="S23" i="22"/>
  <c r="Q24" i="22"/>
  <c r="R24" i="22"/>
  <c r="S24" i="22"/>
  <c r="Q25" i="22"/>
  <c r="R25" i="22"/>
  <c r="S25" i="22"/>
  <c r="Q26" i="22"/>
  <c r="R26" i="22"/>
  <c r="S26" i="22"/>
  <c r="Q27" i="22"/>
  <c r="R27" i="22"/>
  <c r="S27" i="22"/>
  <c r="Q28" i="22"/>
  <c r="R28" i="22"/>
  <c r="S28" i="22"/>
  <c r="Q29" i="22"/>
  <c r="R29" i="22"/>
  <c r="S29" i="22"/>
  <c r="Q30" i="22"/>
  <c r="R30" i="22"/>
  <c r="S30" i="22"/>
  <c r="Q31" i="22"/>
  <c r="R31" i="22"/>
  <c r="S31" i="22"/>
  <c r="Q32" i="22"/>
  <c r="R32" i="22"/>
  <c r="S32" i="22"/>
  <c r="Q33" i="22"/>
  <c r="R33" i="22"/>
  <c r="S33" i="22"/>
  <c r="Q34" i="22"/>
  <c r="R34" i="22"/>
  <c r="S34" i="22"/>
  <c r="Q35" i="22"/>
  <c r="R35" i="22"/>
  <c r="S35" i="22"/>
  <c r="Q36" i="22"/>
  <c r="R36" i="22"/>
  <c r="S36" i="22"/>
  <c r="Q37" i="22"/>
  <c r="R37" i="22"/>
  <c r="S37" i="22"/>
  <c r="Q38" i="22"/>
  <c r="R38" i="22"/>
  <c r="S38" i="22"/>
  <c r="Q39" i="22"/>
  <c r="R39" i="22"/>
  <c r="S39" i="22"/>
  <c r="Q40" i="22"/>
  <c r="R40" i="22"/>
  <c r="S40" i="22"/>
  <c r="Q41" i="22"/>
  <c r="R41" i="22"/>
  <c r="S41" i="22"/>
  <c r="Q42" i="22"/>
  <c r="R42" i="22"/>
  <c r="S42" i="22"/>
  <c r="Q43" i="22"/>
  <c r="R43" i="22"/>
  <c r="S43" i="22"/>
  <c r="Q44" i="22"/>
  <c r="R44" i="22"/>
  <c r="S44" i="22"/>
  <c r="Q45" i="22"/>
  <c r="R45" i="22"/>
  <c r="S45" i="22"/>
  <c r="Q46" i="22"/>
  <c r="R46" i="22"/>
  <c r="S46" i="22"/>
  <c r="Q47" i="22"/>
  <c r="R47" i="22"/>
  <c r="S47" i="22"/>
  <c r="Q48" i="22"/>
  <c r="R48" i="22"/>
  <c r="S48" i="22"/>
  <c r="Q49" i="22"/>
  <c r="R49" i="22"/>
  <c r="S49" i="22"/>
  <c r="Q50" i="22"/>
  <c r="R50" i="22"/>
  <c r="S50" i="22"/>
  <c r="Q51" i="22"/>
  <c r="R51" i="22"/>
  <c r="S51" i="22"/>
  <c r="Q52" i="22"/>
  <c r="R52" i="22"/>
  <c r="S52" i="22"/>
  <c r="Q53" i="22"/>
  <c r="R53" i="22"/>
  <c r="S53" i="22"/>
  <c r="Q54" i="22"/>
  <c r="R54" i="22"/>
  <c r="S54" i="22"/>
  <c r="Q55" i="22"/>
  <c r="R55" i="22"/>
  <c r="S55" i="22"/>
  <c r="Q13" i="22"/>
  <c r="R13" i="22"/>
  <c r="S13" i="22"/>
  <c r="P14" i="22"/>
  <c r="P15" i="22"/>
  <c r="P16" i="22"/>
  <c r="P17" i="22"/>
  <c r="P18" i="22"/>
  <c r="P19" i="22"/>
  <c r="P20" i="22"/>
  <c r="P21" i="22"/>
  <c r="P22" i="22"/>
  <c r="P23" i="22"/>
  <c r="P24" i="22"/>
  <c r="P25" i="22"/>
  <c r="P26" i="22"/>
  <c r="P27" i="22"/>
  <c r="P28" i="22"/>
  <c r="P29" i="22"/>
  <c r="P30" i="22"/>
  <c r="P31" i="22"/>
  <c r="P32" i="22"/>
  <c r="P33" i="22"/>
  <c r="P34" i="22"/>
  <c r="P35" i="22"/>
  <c r="P36" i="22"/>
  <c r="P37" i="22"/>
  <c r="P38" i="22"/>
  <c r="P39" i="22"/>
  <c r="P40" i="22"/>
  <c r="P41" i="22"/>
  <c r="P42" i="22"/>
  <c r="P43" i="22"/>
  <c r="P44" i="22"/>
  <c r="P45" i="22"/>
  <c r="P46" i="22"/>
  <c r="P47" i="22"/>
  <c r="P48" i="22"/>
  <c r="P49" i="22"/>
  <c r="P50" i="22"/>
  <c r="P51" i="22"/>
  <c r="P52" i="22"/>
  <c r="P53" i="22"/>
  <c r="P54" i="22"/>
  <c r="P55" i="22"/>
  <c r="P13" i="22"/>
  <c r="F4" i="8"/>
  <c r="AL8" i="26"/>
  <c r="AL9" i="26"/>
  <c r="AL10" i="26"/>
  <c r="AL11" i="26"/>
  <c r="AL12" i="26"/>
  <c r="AL13" i="26"/>
  <c r="AL14" i="26"/>
  <c r="AL15" i="26"/>
  <c r="AL16" i="26"/>
  <c r="AL17" i="26"/>
  <c r="AL18" i="26"/>
  <c r="AL19" i="26"/>
  <c r="AL20" i="26"/>
  <c r="AL21" i="26"/>
  <c r="AL22" i="26"/>
  <c r="AL23" i="26"/>
  <c r="AL24" i="26"/>
  <c r="AL25" i="26"/>
  <c r="AL26" i="26"/>
  <c r="AL27" i="26"/>
  <c r="AL28" i="26"/>
  <c r="AL29" i="26"/>
  <c r="AL30" i="26"/>
  <c r="AL31" i="26"/>
  <c r="AL32" i="26"/>
  <c r="AL33" i="26"/>
  <c r="AL34" i="26"/>
  <c r="AL35" i="26"/>
  <c r="AL36" i="26"/>
  <c r="AL37" i="26"/>
  <c r="AL38" i="26"/>
  <c r="AL39" i="26"/>
  <c r="AL40" i="26"/>
  <c r="AL41" i="26"/>
  <c r="AL42" i="26"/>
  <c r="AL43" i="26"/>
  <c r="AL44" i="26"/>
  <c r="AL45" i="26"/>
  <c r="AL46" i="26"/>
  <c r="AL47" i="26"/>
  <c r="AL48" i="26"/>
  <c r="AL49" i="26"/>
  <c r="AN49" i="26"/>
  <c r="AN48" i="26"/>
  <c r="AN47" i="26"/>
  <c r="AN46" i="26"/>
  <c r="AN45" i="26"/>
  <c r="AN44" i="26"/>
  <c r="AN43" i="26"/>
  <c r="AN42" i="26"/>
  <c r="AN41" i="26"/>
  <c r="AN40" i="26"/>
  <c r="AN39" i="26"/>
  <c r="AN38" i="26"/>
  <c r="AN37" i="26"/>
  <c r="AN36" i="26"/>
  <c r="AN35" i="26"/>
  <c r="AN34" i="26"/>
  <c r="AN33" i="26"/>
  <c r="AN32" i="26"/>
  <c r="AN31" i="26"/>
  <c r="AN30" i="26"/>
  <c r="AN29" i="26"/>
  <c r="AN28" i="26"/>
  <c r="AN27" i="26"/>
  <c r="AN26" i="26"/>
  <c r="AN25" i="26"/>
  <c r="AN24" i="26"/>
  <c r="AN23" i="26"/>
  <c r="AN22" i="26"/>
  <c r="AN21" i="26"/>
  <c r="AN20" i="26"/>
  <c r="AN19" i="26"/>
  <c r="AN18" i="26"/>
  <c r="AN17" i="26"/>
  <c r="AN16" i="26"/>
  <c r="AN15" i="26"/>
  <c r="AN14" i="26"/>
  <c r="AN13" i="26"/>
  <c r="AN12" i="26"/>
  <c r="AN11" i="26"/>
  <c r="AN10" i="26"/>
  <c r="AN9" i="26"/>
  <c r="AN8" i="26"/>
  <c r="G2" i="26"/>
</calcChain>
</file>

<file path=xl/sharedStrings.xml><?xml version="1.0" encoding="utf-8"?>
<sst xmlns="http://schemas.openxmlformats.org/spreadsheetml/2006/main" count="243" uniqueCount="78">
  <si>
    <t># of pensioners</t>
  </si>
  <si>
    <t>Average benefit</t>
  </si>
  <si>
    <t>x</t>
  </si>
  <si>
    <t>Max</t>
  </si>
  <si>
    <t>Min</t>
  </si>
  <si>
    <t>qx</t>
  </si>
  <si>
    <t>Time</t>
  </si>
  <si>
    <t>NPV</t>
  </si>
  <si>
    <t>A</t>
  </si>
  <si>
    <t>B</t>
  </si>
  <si>
    <t>Portfolio</t>
  </si>
  <si>
    <t>C</t>
  </si>
  <si>
    <t>D</t>
  </si>
  <si>
    <t>E</t>
  </si>
  <si>
    <t>F</t>
  </si>
  <si>
    <t>Total Amount</t>
  </si>
  <si>
    <t>Discount Rate</t>
  </si>
  <si>
    <t>RDR</t>
  </si>
  <si>
    <t>Max qx</t>
  </si>
  <si>
    <t>Insurer</t>
  </si>
  <si>
    <t>Min qx</t>
  </si>
  <si>
    <t>Price of Longevity Swap</t>
  </si>
  <si>
    <t>Improvement Factor</t>
  </si>
  <si>
    <t>Improvement_Factor</t>
  </si>
  <si>
    <t>Income</t>
  </si>
  <si>
    <t>Outgo</t>
  </si>
  <si>
    <t>Expected</t>
  </si>
  <si>
    <t>Total</t>
  </si>
  <si>
    <t>Fixed Expenses</t>
  </si>
  <si>
    <t>Variable Expenses</t>
  </si>
  <si>
    <t>Expense Inflation</t>
  </si>
  <si>
    <t>Fixed_exps</t>
  </si>
  <si>
    <t>Var_Exps</t>
  </si>
  <si>
    <t>Exp_Inflation</t>
  </si>
  <si>
    <t>Variable Exps</t>
  </si>
  <si>
    <t>Benefit Payment</t>
  </si>
  <si>
    <t>NPV Cashflow</t>
  </si>
  <si>
    <t>Breakeven Price</t>
  </si>
  <si>
    <t>Profit Loading</t>
  </si>
  <si>
    <t>Prof_Load</t>
  </si>
  <si>
    <t>&lt;--- Vary this</t>
  </si>
  <si>
    <t>&lt;--- Target to zero</t>
  </si>
  <si>
    <t>Age</t>
  </si>
  <si>
    <t>Lives (SOY)</t>
  </si>
  <si>
    <t>Total
Income</t>
  </si>
  <si>
    <t>Net Cashflow</t>
  </si>
  <si>
    <t>Final Premiums</t>
  </si>
  <si>
    <t>Premium</t>
  </si>
  <si>
    <t>Total Outgo</t>
  </si>
  <si>
    <t>Revised Imp Factor</t>
  </si>
  <si>
    <t>Imp_Factor_2</t>
  </si>
  <si>
    <t>Final NPV</t>
  </si>
  <si>
    <t>NPV Cashflow (bf loading)</t>
  </si>
  <si>
    <t>NPV (bf loading)</t>
  </si>
  <si>
    <t>Imp Rate</t>
  </si>
  <si>
    <t>Base</t>
  </si>
  <si>
    <t>Expect Outgo</t>
  </si>
  <si>
    <t>Net CF</t>
  </si>
  <si>
    <t>Higher Imp</t>
  </si>
  <si>
    <t>Max Imp</t>
  </si>
  <si>
    <t>Source:</t>
  </si>
  <si>
    <t>Table 1</t>
  </si>
  <si>
    <t>Table 2</t>
  </si>
  <si>
    <t>100+</t>
  </si>
  <si>
    <t>Age Exact</t>
  </si>
  <si>
    <t>Average Age</t>
  </si>
  <si>
    <t>Annuity Portfolio</t>
  </si>
  <si>
    <t>Long Re % of Table</t>
  </si>
  <si>
    <t>Mort_Perc</t>
  </si>
  <si>
    <t>Long Re</t>
  </si>
  <si>
    <t>Number Pensioners</t>
  </si>
  <si>
    <t>Pass?</t>
  </si>
  <si>
    <t>Checks on Data</t>
  </si>
  <si>
    <t>Insurer specialising in annuities</t>
  </si>
  <si>
    <t>Female Mortality Rates</t>
  </si>
  <si>
    <t>Annual Average Benefit</t>
  </si>
  <si>
    <t>Label</t>
  </si>
  <si>
    <t>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</si>
</sst>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0.00000"/>
    <numFmt numFmtId="165" formatCode="_-&quot;£&quot;* #,##0_-;\-&quot;£&quot;* #,##0_-;_-&quot;£&quot;* &quot;-&quot;??_-;_-@_-"/>
    <numFmt numFmtId="166" formatCode="_-* #,##0.00000_-;\-* #,##0.00000_-;_-* &quot;-&quot;??_-;_-@_-"/>
    <numFmt numFmtId="167" formatCode="_-* #,##0_-;\-* #,##0_-;_-* &quot;-&quot;??_-;_-@_-"/>
    <numFmt numFmtId="168" formatCode="0.000%"/>
    <numFmt numFmtId="169" formatCode="0.0%"/>
    <numFmt numFmtId="170" formatCode="_-[$$-409]* #,##0.00_ ;_-[$$-409]* \-#,##0.00\ ;_-[$$-409]* &quot;-&quot;??_ ;_-@_ "/>
    <numFmt numFmtId="171" formatCode="_-[$$-409]* #,##0_ ;_-[$$-409]* \-#,##0\ ;_-[$$-409]* &quot;-&quot;??_ ;_-@_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color theme="5" tint="-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1"/>
      <color rgb="FF008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0070C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C6EF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9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3" borderId="0" applyNumberFormat="0" applyBorder="0" applyAlignment="0" applyProtection="0"/>
    <xf numFmtId="0" fontId="2" fillId="4" borderId="0" applyNumberFormat="0" applyBorder="0" applyAlignment="0" applyProtection="0"/>
    <xf numFmtId="0" fontId="4" fillId="5" borderId="0" applyNumberFormat="0" applyBorder="0" applyAlignment="0" applyProtection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55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5" borderId="9" xfId="5" applyBorder="1" applyAlignment="1">
      <alignment horizontal="center"/>
    </xf>
    <xf numFmtId="0" fontId="5" fillId="0" borderId="0" xfId="0" applyFont="1"/>
    <xf numFmtId="0" fontId="0" fillId="0" borderId="5" xfId="0" applyBorder="1"/>
    <xf numFmtId="0" fontId="0" fillId="0" borderId="7" xfId="0" applyBorder="1"/>
    <xf numFmtId="166" fontId="0" fillId="0" borderId="3" xfId="2" applyNumberFormat="1" applyFont="1" applyBorder="1"/>
    <xf numFmtId="166" fontId="0" fillId="0" borderId="4" xfId="2" applyNumberFormat="1" applyFont="1" applyBorder="1"/>
    <xf numFmtId="166" fontId="0" fillId="0" borderId="0" xfId="2" applyNumberFormat="1" applyFont="1" applyBorder="1"/>
    <xf numFmtId="166" fontId="0" fillId="0" borderId="6" xfId="2" applyNumberFormat="1" applyFont="1" applyBorder="1"/>
    <xf numFmtId="166" fontId="0" fillId="0" borderId="8" xfId="2" applyNumberFormat="1" applyFont="1" applyBorder="1"/>
    <xf numFmtId="166" fontId="4" fillId="5" borderId="9" xfId="2" applyNumberFormat="1" applyFont="1" applyFill="1" applyBorder="1"/>
    <xf numFmtId="0" fontId="0" fillId="0" borderId="10" xfId="0" applyBorder="1"/>
    <xf numFmtId="0" fontId="0" fillId="0" borderId="12" xfId="0" applyBorder="1"/>
    <xf numFmtId="0" fontId="0" fillId="0" borderId="11" xfId="0" applyBorder="1"/>
    <xf numFmtId="0" fontId="6" fillId="0" borderId="0" xfId="0" applyFont="1"/>
    <xf numFmtId="0" fontId="0" fillId="0" borderId="0" xfId="0" applyFill="1"/>
    <xf numFmtId="167" fontId="0" fillId="0" borderId="0" xfId="2" applyNumberFormat="1" applyFont="1"/>
    <xf numFmtId="168" fontId="0" fillId="0" borderId="0" xfId="0" applyNumberFormat="1" applyFill="1"/>
    <xf numFmtId="43" fontId="0" fillId="0" borderId="0" xfId="2" applyNumberFormat="1" applyFont="1"/>
    <xf numFmtId="1" fontId="8" fillId="6" borderId="0" xfId="5" applyNumberFormat="1" applyFont="1" applyFill="1"/>
    <xf numFmtId="2" fontId="8" fillId="6" borderId="0" xfId="5" applyNumberFormat="1" applyFont="1" applyFill="1"/>
    <xf numFmtId="10" fontId="1" fillId="0" borderId="1" xfId="0" applyNumberFormat="1" applyFont="1" applyFill="1" applyBorder="1" applyAlignment="1">
      <alignment horizontal="center"/>
    </xf>
    <xf numFmtId="10" fontId="7" fillId="0" borderId="1" xfId="6" applyNumberFormat="1" applyFont="1" applyFill="1" applyBorder="1" applyAlignment="1">
      <alignment horizontal="center"/>
    </xf>
    <xf numFmtId="0" fontId="11" fillId="0" borderId="11" xfId="0" applyFont="1" applyBorder="1"/>
    <xf numFmtId="166" fontId="0" fillId="0" borderId="8" xfId="0" applyNumberFormat="1" applyBorder="1"/>
    <xf numFmtId="166" fontId="0" fillId="0" borderId="3" xfId="0" applyNumberFormat="1" applyBorder="1"/>
    <xf numFmtId="0" fontId="11" fillId="0" borderId="10" xfId="0" applyFont="1" applyBorder="1"/>
    <xf numFmtId="43" fontId="0" fillId="0" borderId="0" xfId="0" applyNumberFormat="1"/>
    <xf numFmtId="0" fontId="0" fillId="0" borderId="0" xfId="0" applyFont="1" applyFill="1"/>
    <xf numFmtId="165" fontId="7" fillId="0" borderId="0" xfId="3" applyNumberFormat="1" applyFont="1" applyFill="1" applyBorder="1" applyAlignment="1">
      <alignment horizontal="center"/>
    </xf>
    <xf numFmtId="0" fontId="2" fillId="7" borderId="7" xfId="4" applyFill="1" applyBorder="1" applyAlignment="1">
      <alignment horizontal="center"/>
    </xf>
    <xf numFmtId="0" fontId="2" fillId="7" borderId="9" xfId="4" applyFill="1" applyBorder="1" applyAlignment="1">
      <alignment horizontal="center"/>
    </xf>
    <xf numFmtId="0" fontId="2" fillId="7" borderId="11" xfId="4" applyFill="1" applyBorder="1"/>
    <xf numFmtId="0" fontId="0" fillId="7" borderId="1" xfId="4" applyFont="1" applyFill="1" applyBorder="1"/>
    <xf numFmtId="0" fontId="2" fillId="7" borderId="1" xfId="4" applyFill="1" applyBorder="1" applyAlignment="1">
      <alignment horizontal="center"/>
    </xf>
    <xf numFmtId="0" fontId="2" fillId="7" borderId="8" xfId="4" applyFill="1" applyBorder="1" applyAlignment="1">
      <alignment horizontal="center"/>
    </xf>
    <xf numFmtId="0" fontId="2" fillId="7" borderId="2" xfId="4" applyFill="1" applyBorder="1"/>
    <xf numFmtId="0" fontId="2" fillId="7" borderId="5" xfId="4" applyFill="1" applyBorder="1" applyAlignment="1">
      <alignment horizontal="center"/>
    </xf>
    <xf numFmtId="0" fontId="2" fillId="7" borderId="0" xfId="4" applyFill="1" applyBorder="1" applyAlignment="1">
      <alignment horizontal="center"/>
    </xf>
    <xf numFmtId="0" fontId="2" fillId="7" borderId="6" xfId="4" applyFill="1" applyBorder="1" applyAlignment="1">
      <alignment horizontal="center"/>
    </xf>
    <xf numFmtId="0" fontId="0" fillId="7" borderId="10" xfId="4" applyFont="1" applyFill="1" applyBorder="1" applyAlignment="1">
      <alignment horizontal="center"/>
    </xf>
    <xf numFmtId="0" fontId="0" fillId="7" borderId="7" xfId="0" applyFill="1" applyBorder="1" applyAlignment="1">
      <alignment horizontal="right"/>
    </xf>
    <xf numFmtId="0" fontId="0" fillId="7" borderId="8" xfId="0" applyFill="1" applyBorder="1" applyAlignment="1">
      <alignment horizontal="right"/>
    </xf>
    <xf numFmtId="0" fontId="0" fillId="7" borderId="9" xfId="0" applyFill="1" applyBorder="1" applyAlignment="1">
      <alignment horizontal="right"/>
    </xf>
    <xf numFmtId="0" fontId="2" fillId="7" borderId="0" xfId="4" applyFill="1"/>
    <xf numFmtId="0" fontId="0" fillId="7" borderId="0" xfId="4" applyFont="1" applyFill="1" applyBorder="1" applyAlignment="1">
      <alignment horizontal="center"/>
    </xf>
    <xf numFmtId="0" fontId="2" fillId="7" borderId="0" xfId="4" applyFill="1" applyAlignment="1"/>
    <xf numFmtId="0" fontId="2" fillId="7" borderId="0" xfId="4" applyFill="1" applyAlignment="1">
      <alignment horizontal="center"/>
    </xf>
    <xf numFmtId="0" fontId="0" fillId="7" borderId="0" xfId="0" applyFill="1"/>
    <xf numFmtId="0" fontId="0" fillId="7" borderId="0" xfId="4" applyFont="1" applyFill="1" applyAlignment="1">
      <alignment horizontal="center" wrapText="1"/>
    </xf>
    <xf numFmtId="0" fontId="0" fillId="7" borderId="0" xfId="4" applyFont="1" applyFill="1" applyAlignment="1">
      <alignment horizontal="center"/>
    </xf>
    <xf numFmtId="0" fontId="0" fillId="7" borderId="10" xfId="0" applyFill="1" applyBorder="1"/>
    <xf numFmtId="0" fontId="0" fillId="7" borderId="11" xfId="0" applyFill="1" applyBorder="1"/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12" fillId="0" borderId="0" xfId="0" applyFont="1"/>
    <xf numFmtId="0" fontId="1" fillId="0" borderId="0" xfId="0" applyFont="1"/>
    <xf numFmtId="0" fontId="0" fillId="7" borderId="9" xfId="4" applyFont="1" applyFill="1" applyBorder="1" applyAlignment="1">
      <alignment horizontal="center" vertical="center" wrapText="1"/>
    </xf>
    <xf numFmtId="0" fontId="13" fillId="0" borderId="0" xfId="0" applyFont="1"/>
    <xf numFmtId="0" fontId="2" fillId="7" borderId="2" xfId="4" applyFill="1" applyBorder="1" applyAlignment="1">
      <alignment horizontal="center"/>
    </xf>
    <xf numFmtId="0" fontId="2" fillId="7" borderId="14" xfId="4" applyFill="1" applyBorder="1" applyAlignment="1">
      <alignment horizontal="center"/>
    </xf>
    <xf numFmtId="0" fontId="0" fillId="7" borderId="3" xfId="4" applyFont="1" applyFill="1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9" xfId="0" applyBorder="1"/>
    <xf numFmtId="0" fontId="0" fillId="7" borderId="4" xfId="4" applyFont="1" applyFill="1" applyBorder="1" applyAlignment="1">
      <alignment horizontal="center"/>
    </xf>
    <xf numFmtId="171" fontId="0" fillId="0" borderId="0" xfId="1" applyNumberFormat="1" applyFont="1"/>
    <xf numFmtId="170" fontId="7" fillId="0" borderId="1" xfId="3" applyNumberFormat="1" applyFont="1" applyFill="1" applyBorder="1" applyAlignment="1">
      <alignment horizontal="center"/>
    </xf>
    <xf numFmtId="171" fontId="0" fillId="0" borderId="0" xfId="0" applyNumberFormat="1"/>
    <xf numFmtId="171" fontId="7" fillId="0" borderId="1" xfId="6" applyNumberFormat="1" applyFont="1" applyFill="1" applyBorder="1" applyAlignment="1">
      <alignment horizontal="center"/>
    </xf>
    <xf numFmtId="9" fontId="0" fillId="8" borderId="1" xfId="0" applyNumberFormat="1" applyFont="1" applyFill="1" applyBorder="1" applyAlignment="1"/>
    <xf numFmtId="0" fontId="0" fillId="0" borderId="0" xfId="0" applyFont="1" applyAlignment="1"/>
    <xf numFmtId="169" fontId="0" fillId="8" borderId="1" xfId="0" applyNumberFormat="1" applyFont="1" applyFill="1" applyBorder="1" applyAlignment="1"/>
    <xf numFmtId="167" fontId="2" fillId="8" borderId="1" xfId="2" applyNumberFormat="1" applyFont="1" applyFill="1" applyBorder="1" applyAlignment="1"/>
    <xf numFmtId="10" fontId="0" fillId="8" borderId="1" xfId="0" applyNumberFormat="1" applyFont="1" applyFill="1" applyBorder="1" applyAlignment="1"/>
    <xf numFmtId="169" fontId="2" fillId="8" borderId="1" xfId="6" applyNumberFormat="1" applyFont="1" applyFill="1" applyBorder="1" applyAlignment="1"/>
    <xf numFmtId="167" fontId="0" fillId="0" borderId="5" xfId="2" applyNumberFormat="1" applyFont="1" applyBorder="1"/>
    <xf numFmtId="167" fontId="0" fillId="0" borderId="0" xfId="2" applyNumberFormat="1" applyFont="1" applyBorder="1"/>
    <xf numFmtId="167" fontId="0" fillId="0" borderId="6" xfId="2" applyNumberFormat="1" applyFont="1" applyBorder="1"/>
    <xf numFmtId="167" fontId="0" fillId="0" borderId="7" xfId="2" applyNumberFormat="1" applyFont="1" applyBorder="1"/>
    <xf numFmtId="167" fontId="0" fillId="0" borderId="8" xfId="2" applyNumberFormat="1" applyFont="1" applyBorder="1"/>
    <xf numFmtId="167" fontId="0" fillId="0" borderId="9" xfId="2" applyNumberFormat="1" applyFont="1" applyBorder="1"/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167" fontId="8" fillId="0" borderId="0" xfId="2" applyNumberFormat="1" applyFont="1" applyFill="1"/>
    <xf numFmtId="167" fontId="0" fillId="2" borderId="0" xfId="2" applyNumberFormat="1" applyFont="1" applyFill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6" borderId="8" xfId="0" applyFill="1" applyBorder="1" applyAlignment="1">
      <alignment horizontal="right"/>
    </xf>
    <xf numFmtId="167" fontId="0" fillId="0" borderId="4" xfId="2" applyNumberFormat="1" applyFont="1" applyBorder="1" applyAlignment="1">
      <alignment horizontal="right"/>
    </xf>
    <xf numFmtId="167" fontId="0" fillId="0" borderId="6" xfId="2" applyNumberFormat="1" applyFont="1" applyBorder="1" applyAlignment="1">
      <alignment horizontal="right"/>
    </xf>
    <xf numFmtId="167" fontId="0" fillId="0" borderId="9" xfId="2" applyNumberFormat="1" applyFont="1" applyBorder="1" applyAlignment="1">
      <alignment horizontal="right"/>
    </xf>
    <xf numFmtId="10" fontId="0" fillId="0" borderId="0" xfId="0" applyNumberFormat="1"/>
    <xf numFmtId="168" fontId="0" fillId="0" borderId="0" xfId="6" applyNumberFormat="1" applyFont="1" applyFill="1"/>
    <xf numFmtId="43" fontId="0" fillId="0" borderId="0" xfId="2" applyFont="1"/>
    <xf numFmtId="10" fontId="0" fillId="0" borderId="0" xfId="6" applyNumberFormat="1" applyFont="1"/>
    <xf numFmtId="0" fontId="0" fillId="7" borderId="2" xfId="4" applyFont="1" applyFill="1" applyBorder="1" applyAlignment="1">
      <alignment horizontal="center"/>
    </xf>
    <xf numFmtId="0" fontId="2" fillId="7" borderId="4" xfId="4" applyFill="1" applyBorder="1" applyAlignment="1">
      <alignment horizontal="center"/>
    </xf>
    <xf numFmtId="0" fontId="0" fillId="7" borderId="10" xfId="4" applyFont="1" applyFill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" fillId="7" borderId="10" xfId="4" applyFill="1" applyBorder="1" applyAlignment="1">
      <alignment horizontal="center" vertical="center"/>
    </xf>
    <xf numFmtId="0" fontId="2" fillId="7" borderId="11" xfId="4" applyFill="1" applyBorder="1" applyAlignment="1">
      <alignment horizontal="center" vertical="center"/>
    </xf>
    <xf numFmtId="0" fontId="2" fillId="7" borderId="2" xfId="4" applyFill="1" applyBorder="1" applyAlignment="1">
      <alignment horizontal="center" vertical="center" wrapText="1"/>
    </xf>
    <xf numFmtId="0" fontId="2" fillId="7" borderId="7" xfId="4" applyFill="1" applyBorder="1" applyAlignment="1">
      <alignment horizontal="center" vertical="center" wrapText="1"/>
    </xf>
    <xf numFmtId="0" fontId="2" fillId="7" borderId="3" xfId="4" applyFill="1" applyBorder="1" applyAlignment="1">
      <alignment horizontal="center"/>
    </xf>
    <xf numFmtId="0" fontId="2" fillId="7" borderId="4" xfId="4" applyFill="1" applyBorder="1" applyAlignment="1">
      <alignment horizontal="center" vertical="center" wrapText="1"/>
    </xf>
    <xf numFmtId="0" fontId="2" fillId="7" borderId="9" xfId="4" applyFill="1" applyBorder="1" applyAlignment="1">
      <alignment horizontal="center" vertical="center" wrapText="1"/>
    </xf>
    <xf numFmtId="0" fontId="2" fillId="7" borderId="10" xfId="4" applyFill="1" applyBorder="1" applyAlignment="1">
      <alignment horizontal="center" vertical="center" wrapText="1"/>
    </xf>
    <xf numFmtId="0" fontId="2" fillId="7" borderId="11" xfId="4" applyFill="1" applyBorder="1" applyAlignment="1">
      <alignment horizontal="center" vertical="center" wrapText="1"/>
    </xf>
    <xf numFmtId="0" fontId="2" fillId="7" borderId="0" xfId="4" applyFill="1" applyAlignment="1">
      <alignment horizontal="center"/>
    </xf>
    <xf numFmtId="0" fontId="0" fillId="7" borderId="0" xfId="4" applyFont="1" applyFill="1" applyAlignment="1">
      <alignment horizontal="center" wrapText="1"/>
    </xf>
    <xf numFmtId="0" fontId="2" fillId="7" borderId="0" xfId="4" applyFill="1" applyAlignment="1">
      <alignment horizontal="center" wrapText="1"/>
    </xf>
    <xf numFmtId="0" fontId="0" fillId="7" borderId="0" xfId="4" applyFont="1" applyFill="1" applyBorder="1" applyAlignment="1">
      <alignment horizontal="center"/>
    </xf>
    <xf numFmtId="0" fontId="2" fillId="7" borderId="0" xfId="4" applyFill="1" applyBorder="1" applyAlignment="1">
      <alignment horizontal="center"/>
    </xf>
    <xf numFmtId="0" fontId="0" fillId="7" borderId="2" xfId="4" applyFont="1" applyFill="1" applyBorder="1" applyAlignment="1">
      <alignment horizontal="right"/>
    </xf>
    <xf numFmtId="0" fontId="2" fillId="7" borderId="3" xfId="4" applyFill="1" applyBorder="1" applyAlignment="1">
      <alignment horizontal="right"/>
    </xf>
    <xf numFmtId="0" fontId="2" fillId="7" borderId="4" xfId="4" applyFill="1" applyBorder="1" applyAlignment="1">
      <alignment horizontal="right"/>
    </xf>
    <xf numFmtId="0" fontId="2" fillId="7" borderId="5" xfId="4" applyFill="1" applyBorder="1" applyAlignment="1">
      <alignment horizontal="right"/>
    </xf>
    <xf numFmtId="0" fontId="2" fillId="7" borderId="0" xfId="4" applyFill="1" applyBorder="1" applyAlignment="1">
      <alignment horizontal="right"/>
    </xf>
    <xf numFmtId="0" fontId="2" fillId="7" borderId="6" xfId="4" applyFill="1" applyBorder="1" applyAlignment="1">
      <alignment horizontal="right"/>
    </xf>
    <xf numFmtId="0" fontId="0" fillId="7" borderId="5" xfId="0" applyFill="1" applyBorder="1" applyAlignment="1">
      <alignment horizontal="right"/>
    </xf>
    <xf numFmtId="0" fontId="0" fillId="7" borderId="0" xfId="0" applyFill="1" applyBorder="1" applyAlignment="1">
      <alignment horizontal="right"/>
    </xf>
    <xf numFmtId="0" fontId="0" fillId="7" borderId="6" xfId="0" applyFill="1" applyBorder="1" applyAlignment="1">
      <alignment horizontal="right"/>
    </xf>
    <xf numFmtId="0" fontId="0" fillId="7" borderId="0" xfId="0" applyFill="1" applyAlignment="1">
      <alignment horizontal="center" wrapText="1"/>
    </xf>
    <xf numFmtId="0" fontId="2" fillId="7" borderId="13" xfId="4" applyFill="1" applyBorder="1" applyAlignment="1">
      <alignment horizontal="right"/>
    </xf>
    <xf numFmtId="0" fontId="2" fillId="7" borderId="15" xfId="4" applyFill="1" applyBorder="1" applyAlignment="1">
      <alignment horizontal="right"/>
    </xf>
    <xf numFmtId="0" fontId="2" fillId="7" borderId="14" xfId="4" applyFill="1" applyBorder="1" applyAlignment="1">
      <alignment horizontal="right"/>
    </xf>
    <xf numFmtId="0" fontId="0" fillId="7" borderId="2" xfId="0" applyFill="1" applyBorder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right"/>
    </xf>
    <xf numFmtId="0" fontId="13" fillId="0" borderId="0" xfId="0" applyFont="1" applyAlignment="1">
      <alignment horizontal="left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</cellXfs>
  <cellStyles count="29">
    <cellStyle name="40% - Accent1" xfId="4" builtinId="31"/>
    <cellStyle name="Accent2" xfId="5" builtinId="33"/>
    <cellStyle name="Comma" xfId="2" builtinId="3"/>
    <cellStyle name="Currency" xfId="1" builtinId="4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Good" xfId="3" builtinId="26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20"/>
    </mc:Choice>
    <mc:Fallback>
      <c:style val="20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Split of Portfolio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Amount</c:v>
          </c:tx>
          <c:invertIfNegative val="0"/>
          <c:cat>
            <c:strRef>
              <c:f>Charts!$R$3:$R$8</c:f>
              <c:strCache>
                <c:ptCount val="6"/>
                <c:pt idx="0">
                  <c:v>75-79</c:v>
                </c:pt>
                <c:pt idx="1">
                  <c:v>80-84</c:v>
                </c:pt>
                <c:pt idx="2">
                  <c:v>85-89</c:v>
                </c:pt>
                <c:pt idx="3">
                  <c:v>90-94</c:v>
                </c:pt>
                <c:pt idx="4">
                  <c:v>95-99</c:v>
                </c:pt>
                <c:pt idx="5">
                  <c:v>100+</c:v>
                </c:pt>
              </c:strCache>
            </c:strRef>
          </c:cat>
          <c:val>
            <c:numRef>
              <c:f>Charts!$S$3:$S$8</c:f>
              <c:numCache>
                <c:formatCode>_-* #,##0_-;\-* #,##0_-;_-* "-"??_-;_-@_-</c:formatCode>
                <c:ptCount val="6"/>
                <c:pt idx="0">
                  <c:v>52500000</c:v>
                </c:pt>
                <c:pt idx="1">
                  <c:v>74100000</c:v>
                </c:pt>
                <c:pt idx="2">
                  <c:v>71400000</c:v>
                </c:pt>
                <c:pt idx="3">
                  <c:v>66600000</c:v>
                </c:pt>
                <c:pt idx="4">
                  <c:v>23000000</c:v>
                </c:pt>
                <c:pt idx="5">
                  <c:v>525000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03289216"/>
        <c:axId val="87684608"/>
      </c:barChart>
      <c:valAx>
        <c:axId val="8768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Benefit</a:t>
                </a:r>
                <a:r>
                  <a:rPr lang="en-US" baseline="0"/>
                  <a:t> Amount</a:t>
                </a:r>
                <a:endParaRPr lang="en-US"/>
              </a:p>
            </c:rich>
          </c:tx>
          <c:overlay val="0"/>
        </c:title>
        <c:numFmt formatCode="_-* #,##0_-;\-* #,##0_-;_-* &quot;-&quot;??_-;_-@_-" sourceLinked="1"/>
        <c:majorTickMark val="out"/>
        <c:minorTickMark val="none"/>
        <c:tickLblPos val="nextTo"/>
        <c:crossAx val="103289216"/>
        <c:crosses val="autoZero"/>
        <c:crossBetween val="between"/>
      </c:valAx>
      <c:catAx>
        <c:axId val="10328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 Band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87684608"/>
        <c:crosses val="autoZero"/>
        <c:auto val="1"/>
        <c:lblAlgn val="ctr"/>
        <c:lblOffset val="100"/>
        <c:noMultiLvlLbl val="0"/>
      </c:catAx>
    </c:plotArea>
    <c:plotVisOnly val="1"/>
    <c:dispBlanksAs val="zero"/>
    <c:showDLblsOverMax val="0"/>
  </c:chart>
  <c:printSettings>
    <c:headerFooter/>
    <c:pageMargins b="0.750000000000001" l="0.70000000000000095" r="0.70000000000000095" t="0.750000000000001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Base Scenario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Charts!$Q$12</c:f>
              <c:strCache>
                <c:ptCount val="1"/>
                <c:pt idx="0">
                  <c:v>Premium</c:v>
                </c:pt>
              </c:strCache>
            </c:strRef>
          </c:tx>
          <c:invertIfNegative val="0"/>
          <c:cat>
            <c:numRef>
              <c:f>Charts!$P$13:$P$55</c:f>
              <c:numCache>
                <c:formatCode>General</c:formatCode>
                <c:ptCount val="4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</c:numCache>
            </c:numRef>
          </c:cat>
          <c:val>
            <c:numRef>
              <c:f>Charts!$Q$13:$Q$55</c:f>
              <c:numCache>
                <c:formatCode>_-* #,##0_-;\-* #,##0_-;_-* "-"??_-;_-@_-</c:formatCode>
                <c:ptCount val="43"/>
                <c:pt idx="0">
                  <c:v>300723281.41572225</c:v>
                </c:pt>
                <c:pt idx="1">
                  <c:v>264522730.73198986</c:v>
                </c:pt>
                <c:pt idx="2">
                  <c:v>231612311.74777254</c:v>
                </c:pt>
                <c:pt idx="3">
                  <c:v>201862247.56893981</c:v>
                </c:pt>
                <c:pt idx="4">
                  <c:v>175111514.80742195</c:v>
                </c:pt>
                <c:pt idx="5">
                  <c:v>151177787.37708965</c:v>
                </c:pt>
                <c:pt idx="6">
                  <c:v>129866500.77054545</c:v>
                </c:pt>
                <c:pt idx="7">
                  <c:v>110978520.92836696</c:v>
                </c:pt>
                <c:pt idx="8">
                  <c:v>94316152.564498141</c:v>
                </c:pt>
                <c:pt idx="9">
                  <c:v>79687446.967416286</c:v>
                </c:pt>
                <c:pt idx="10">
                  <c:v>66908947.419175103</c:v>
                </c:pt>
                <c:pt idx="11">
                  <c:v>55807131.654486701</c:v>
                </c:pt>
                <c:pt idx="12">
                  <c:v>46218874.413553022</c:v>
                </c:pt>
                <c:pt idx="13">
                  <c:v>37991264.965359338</c:v>
                </c:pt>
                <c:pt idx="14">
                  <c:v>30981084.906588499</c:v>
                </c:pt>
                <c:pt idx="15">
                  <c:v>25054193.535848167</c:v>
                </c:pt>
                <c:pt idx="16">
                  <c:v>20084754.263029706</c:v>
                </c:pt>
                <c:pt idx="17">
                  <c:v>15955931.283627521</c:v>
                </c:pt>
                <c:pt idx="18">
                  <c:v>12558016.201487845</c:v>
                </c:pt>
                <c:pt idx="19">
                  <c:v>9789767.2012528144</c:v>
                </c:pt>
                <c:pt idx="20">
                  <c:v>7558204.5972492807</c:v>
                </c:pt>
                <c:pt idx="21">
                  <c:v>5778826.1418259712</c:v>
                </c:pt>
                <c:pt idx="22">
                  <c:v>4375782.1559616998</c:v>
                </c:pt>
                <c:pt idx="23">
                  <c:v>3281939.3111695582</c:v>
                </c:pt>
                <c:pt idx="24">
                  <c:v>2437469.5247640405</c:v>
                </c:pt>
                <c:pt idx="25">
                  <c:v>1795249.1162405941</c:v>
                </c:pt>
                <c:pt idx="26">
                  <c:v>1311079.9058696823</c:v>
                </c:pt>
                <c:pt idx="27">
                  <c:v>949949.70794722904</c:v>
                </c:pt>
                <c:pt idx="28">
                  <c:v>683330.10509283759</c:v>
                </c:pt>
                <c:pt idx="29">
                  <c:v>486269.64783189102</c:v>
                </c:pt>
                <c:pt idx="30">
                  <c:v>345631.05142319546</c:v>
                </c:pt>
                <c:pt idx="31">
                  <c:v>244500.96383114782</c:v>
                </c:pt>
                <c:pt idx="32">
                  <c:v>172311.09557460726</c:v>
                </c:pt>
                <c:pt idx="33">
                  <c:v>121106.01839885724</c:v>
                </c:pt>
                <c:pt idx="34">
                  <c:v>83056.976776119802</c:v>
                </c:pt>
                <c:pt idx="35">
                  <c:v>58242.834401580942</c:v>
                </c:pt>
                <c:pt idx="36">
                  <c:v>40857.641939330417</c:v>
                </c:pt>
                <c:pt idx="37">
                  <c:v>28705.208281476043</c:v>
                </c:pt>
                <c:pt idx="38">
                  <c:v>20220.499350348058</c:v>
                </c:pt>
                <c:pt idx="39">
                  <c:v>11990.950643673075</c:v>
                </c:pt>
                <c:pt idx="40">
                  <c:v>8498.0340885341575</c:v>
                </c:pt>
                <c:pt idx="41">
                  <c:v>6052.6249995715179</c:v>
                </c:pt>
                <c:pt idx="42">
                  <c:v>4336.6914532140881</c:v>
                </c:pt>
              </c:numCache>
            </c:numRef>
          </c:val>
        </c:ser>
        <c:ser>
          <c:idx val="1"/>
          <c:order val="1"/>
          <c:tx>
            <c:strRef>
              <c:f>Charts!$R$12</c:f>
              <c:strCache>
                <c:ptCount val="1"/>
                <c:pt idx="0">
                  <c:v>Expect Outgo</c:v>
                </c:pt>
              </c:strCache>
            </c:strRef>
          </c:tx>
          <c:invertIfNegative val="0"/>
          <c:cat>
            <c:numRef>
              <c:f>Charts!$P$13:$P$55</c:f>
              <c:numCache>
                <c:formatCode>General</c:formatCode>
                <c:ptCount val="4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</c:numCache>
            </c:numRef>
          </c:cat>
          <c:val>
            <c:numRef>
              <c:f>Charts!$R$13:$R$55</c:f>
              <c:numCache>
                <c:formatCode>_-* #,##0_-;\-* #,##0_-;_-* "-"??_-;_-@_-</c:formatCode>
                <c:ptCount val="43"/>
                <c:pt idx="0">
                  <c:v>288319062.5</c:v>
                </c:pt>
                <c:pt idx="1">
                  <c:v>254660269.23736289</c:v>
                </c:pt>
                <c:pt idx="2">
                  <c:v>223891784.62517506</c:v>
                </c:pt>
                <c:pt idx="3">
                  <c:v>195928217.14325494</c:v>
                </c:pt>
                <c:pt idx="4">
                  <c:v>170652376.87176055</c:v>
                </c:pt>
                <c:pt idx="5">
                  <c:v>147923783.47004214</c:v>
                </c:pt>
                <c:pt idx="6">
                  <c:v>127586675.79816838</c:v>
                </c:pt>
                <c:pt idx="7">
                  <c:v>109477022.59205872</c:v>
                </c:pt>
                <c:pt idx="8">
                  <c:v>93428237.383770421</c:v>
                </c:pt>
                <c:pt idx="9">
                  <c:v>79275494.272956759</c:v>
                </c:pt>
                <c:pt idx="10">
                  <c:v>66858703.134436436</c:v>
                </c:pt>
                <c:pt idx="11">
                  <c:v>56024321.520003676</c:v>
                </c:pt>
                <c:pt idx="12">
                  <c:v>46626251.817931838</c:v>
                </c:pt>
                <c:pt idx="13">
                  <c:v>38526098.389342755</c:v>
                </c:pt>
                <c:pt idx="14">
                  <c:v>31593047.352587339</c:v>
                </c:pt>
                <c:pt idx="15">
                  <c:v>25703591.427040324</c:v>
                </c:pt>
                <c:pt idx="16">
                  <c:v>20740954.731336452</c:v>
                </c:pt>
                <c:pt idx="17">
                  <c:v>16596287.592370877</c:v>
                </c:pt>
                <c:pt idx="18">
                  <c:v>13166448.475960881</c:v>
                </c:pt>
                <c:pt idx="19">
                  <c:v>10355801.141876215</c:v>
                </c:pt>
                <c:pt idx="20">
                  <c:v>8075986.3366187084</c:v>
                </c:pt>
                <c:pt idx="21">
                  <c:v>6246204.2722595548</c:v>
                </c:pt>
                <c:pt idx="22">
                  <c:v>4793458.9206444565</c:v>
                </c:pt>
                <c:pt idx="23">
                  <c:v>3652700.1377802687</c:v>
                </c:pt>
                <c:pt idx="24">
                  <c:v>2765007.9702576823</c:v>
                </c:pt>
                <c:pt idx="25">
                  <c:v>2085215.4862919191</c:v>
                </c:pt>
                <c:pt idx="26">
                  <c:v>1568793.5420482152</c:v>
                </c:pt>
                <c:pt idx="27">
                  <c:v>1180730.8301648453</c:v>
                </c:pt>
                <c:pt idx="28">
                  <c:v>892233.69148520159</c:v>
                </c:pt>
                <c:pt idx="29">
                  <c:v>677079.98197854566</c:v>
                </c:pt>
                <c:pt idx="30">
                  <c:v>523495.08018331602</c:v>
                </c:pt>
                <c:pt idx="31">
                  <c:v>412868.38937853742</c:v>
                </c:pt>
                <c:pt idx="32">
                  <c:v>334097.34745518625</c:v>
                </c:pt>
                <c:pt idx="33">
                  <c:v>278727.41807970352</c:v>
                </c:pt>
                <c:pt idx="34">
                  <c:v>237726.96271278977</c:v>
                </c:pt>
                <c:pt idx="35">
                  <c:v>212507.94323905002</c:v>
                </c:pt>
                <c:pt idx="36">
                  <c:v>195931.95130537011</c:v>
                </c:pt>
                <c:pt idx="37">
                  <c:v>185559.71432672063</c:v>
                </c:pt>
                <c:pt idx="38">
                  <c:v>179631.48159620914</c:v>
                </c:pt>
                <c:pt idx="39">
                  <c:v>173706.34423391439</c:v>
                </c:pt>
                <c:pt idx="40">
                  <c:v>174118.22077158396</c:v>
                </c:pt>
                <c:pt idx="41">
                  <c:v>175936.30117557818</c:v>
                </c:pt>
                <c:pt idx="42">
                  <c:v>178792.29840236774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826880"/>
        <c:axId val="99025664"/>
      </c:barChart>
      <c:catAx>
        <c:axId val="9882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9025664"/>
        <c:crosses val="autoZero"/>
        <c:auto val="1"/>
        <c:lblAlgn val="ctr"/>
        <c:lblOffset val="100"/>
        <c:tickLblSkip val="2"/>
        <c:noMultiLvlLbl val="0"/>
      </c:catAx>
      <c:valAx>
        <c:axId val="99025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Amount</a:t>
                </a:r>
              </a:p>
            </c:rich>
          </c:tx>
          <c:overlay val="0"/>
        </c:title>
        <c:numFmt formatCode="_-* #,##0_-;\-* #,##0_-;_-* &quot;-&quot;??_-;_-@_-" sourceLinked="1"/>
        <c:majorTickMark val="out"/>
        <c:minorTickMark val="none"/>
        <c:tickLblPos val="nextTo"/>
        <c:crossAx val="98826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Net</a:t>
            </a:r>
            <a:r>
              <a:rPr lang="en-US" baseline="0"/>
              <a:t> Cashflows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Charts!$Q$11</c:f>
              <c:strCache>
                <c:ptCount val="1"/>
                <c:pt idx="0">
                  <c:v>Base</c:v>
                </c:pt>
              </c:strCache>
            </c:strRef>
          </c:tx>
          <c:marker>
            <c:symbol val="none"/>
          </c:marker>
          <c:cat>
            <c:numRef>
              <c:f>Charts!$P$13:$P$55</c:f>
              <c:numCache>
                <c:formatCode>General</c:formatCode>
                <c:ptCount val="4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</c:numCache>
            </c:numRef>
          </c:cat>
          <c:val>
            <c:numRef>
              <c:f>Charts!$S$13:$S$55</c:f>
              <c:numCache>
                <c:formatCode>_-* #,##0_-;\-* #,##0_-;_-* "-"??_-;_-@_-</c:formatCode>
                <c:ptCount val="43"/>
                <c:pt idx="0">
                  <c:v>12404218.915722251</c:v>
                </c:pt>
                <c:pt idx="1">
                  <c:v>9862461.4946269691</c:v>
                </c:pt>
                <c:pt idx="2">
                  <c:v>7720527.1225974858</c:v>
                </c:pt>
                <c:pt idx="3">
                  <c:v>5934030.4256848693</c:v>
                </c:pt>
                <c:pt idx="4">
                  <c:v>4459137.9356614053</c:v>
                </c:pt>
                <c:pt idx="5">
                  <c:v>3254003.9070475101</c:v>
                </c:pt>
                <c:pt idx="6">
                  <c:v>2279824.9723770767</c:v>
                </c:pt>
                <c:pt idx="7">
                  <c:v>1501498.3363082409</c:v>
                </c:pt>
                <c:pt idx="8">
                  <c:v>887915.18072772026</c:v>
                </c:pt>
                <c:pt idx="9">
                  <c:v>411952.69445952773</c:v>
                </c:pt>
                <c:pt idx="10">
                  <c:v>50244.284738667309</c:v>
                </c:pt>
                <c:pt idx="11">
                  <c:v>-217189.86551697552</c:v>
                </c:pt>
                <c:pt idx="12">
                  <c:v>-407377.40437881649</c:v>
                </c:pt>
                <c:pt idx="13">
                  <c:v>-534833.42398341745</c:v>
                </c:pt>
                <c:pt idx="14">
                  <c:v>-611962.44599884003</c:v>
                </c:pt>
                <c:pt idx="15">
                  <c:v>-649397.89119215682</c:v>
                </c:pt>
                <c:pt idx="16">
                  <c:v>-656200.46830674633</c:v>
                </c:pt>
                <c:pt idx="17">
                  <c:v>-640356.3087433558</c:v>
                </c:pt>
                <c:pt idx="18">
                  <c:v>-608432.27447303571</c:v>
                </c:pt>
                <c:pt idx="19">
                  <c:v>-566033.94062340073</c:v>
                </c:pt>
                <c:pt idx="20">
                  <c:v>-517781.73936942779</c:v>
                </c:pt>
                <c:pt idx="21">
                  <c:v>-467378.13043358363</c:v>
                </c:pt>
                <c:pt idx="22">
                  <c:v>-417676.76468275674</c:v>
                </c:pt>
                <c:pt idx="23">
                  <c:v>-370760.82661071047</c:v>
                </c:pt>
                <c:pt idx="24">
                  <c:v>-327538.44549364178</c:v>
                </c:pt>
                <c:pt idx="25">
                  <c:v>-289966.37005132507</c:v>
                </c:pt>
                <c:pt idx="26">
                  <c:v>-257713.63617853285</c:v>
                </c:pt>
                <c:pt idx="27">
                  <c:v>-230781.1222176163</c:v>
                </c:pt>
                <c:pt idx="28">
                  <c:v>-208903.586392364</c:v>
                </c:pt>
                <c:pt idx="29">
                  <c:v>-190810.33414665464</c:v>
                </c:pt>
                <c:pt idx="30">
                  <c:v>-177864.02876012056</c:v>
                </c:pt>
                <c:pt idx="31">
                  <c:v>-168367.4255473896</c:v>
                </c:pt>
                <c:pt idx="32">
                  <c:v>-161786.25188057899</c:v>
                </c:pt>
                <c:pt idx="33">
                  <c:v>-157621.39968084628</c:v>
                </c:pt>
                <c:pt idx="34">
                  <c:v>-154669.98593666998</c:v>
                </c:pt>
                <c:pt idx="35">
                  <c:v>-154265.10883746907</c:v>
                </c:pt>
                <c:pt idx="36">
                  <c:v>-155074.3093660397</c:v>
                </c:pt>
                <c:pt idx="37">
                  <c:v>-156854.50604524458</c:v>
                </c:pt>
                <c:pt idx="38">
                  <c:v>-159410.98224586109</c:v>
                </c:pt>
                <c:pt idx="39">
                  <c:v>-161715.39359024132</c:v>
                </c:pt>
                <c:pt idx="40">
                  <c:v>-165620.1866830498</c:v>
                </c:pt>
                <c:pt idx="41">
                  <c:v>-169883.67617600667</c:v>
                </c:pt>
                <c:pt idx="42">
                  <c:v>-174455.60694915365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Charts!$T$11</c:f>
              <c:strCache>
                <c:ptCount val="1"/>
                <c:pt idx="0">
                  <c:v>Higher Imp</c:v>
                </c:pt>
              </c:strCache>
            </c:strRef>
          </c:tx>
          <c:marker>
            <c:symbol val="none"/>
          </c:marker>
          <c:cat>
            <c:numRef>
              <c:f>Charts!$P$13:$P$55</c:f>
              <c:numCache>
                <c:formatCode>General</c:formatCode>
                <c:ptCount val="4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</c:numCache>
            </c:numRef>
          </c:cat>
          <c:val>
            <c:numRef>
              <c:f>Charts!$V$13:$V$55</c:f>
              <c:numCache>
                <c:formatCode>_-* #,##0_-;\-* #,##0_-;_-* "-"??_-;_-@_-</c:formatCode>
                <c:ptCount val="43"/>
                <c:pt idx="0">
                  <c:v>12404218.915722251</c:v>
                </c:pt>
                <c:pt idx="1">
                  <c:v>9862461.4946269691</c:v>
                </c:pt>
                <c:pt idx="2">
                  <c:v>7565122.9326369464</c:v>
                </c:pt>
                <c:pt idx="3">
                  <c:v>5522404.7429790199</c:v>
                </c:pt>
                <c:pt idx="4">
                  <c:v>3735304.3945315778</c:v>
                </c:pt>
                <c:pt idx="5">
                  <c:v>2197444.819271028</c:v>
                </c:pt>
                <c:pt idx="6">
                  <c:v>896964.98510986567</c:v>
                </c:pt>
                <c:pt idx="7">
                  <c:v>-181717.87577950954</c:v>
                </c:pt>
                <c:pt idx="8">
                  <c:v>-1056406.4169574529</c:v>
                </c:pt>
                <c:pt idx="9">
                  <c:v>-1745950.757784158</c:v>
                </c:pt>
                <c:pt idx="10">
                  <c:v>-2269416.6873290241</c:v>
                </c:pt>
                <c:pt idx="11">
                  <c:v>-2645560.0577387959</c:v>
                </c:pt>
                <c:pt idx="12">
                  <c:v>-2892543.1472918466</c:v>
                </c:pt>
                <c:pt idx="13">
                  <c:v>-3027815.4105921909</c:v>
                </c:pt>
                <c:pt idx="14">
                  <c:v>-3068082.2482590266</c:v>
                </c:pt>
                <c:pt idx="15">
                  <c:v>-3029297.7014159635</c:v>
                </c:pt>
                <c:pt idx="16">
                  <c:v>-2926439.3468098566</c:v>
                </c:pt>
                <c:pt idx="17">
                  <c:v>-2774274.5450914912</c:v>
                </c:pt>
                <c:pt idx="18">
                  <c:v>-2585884.1207148433</c:v>
                </c:pt>
                <c:pt idx="19">
                  <c:v>-2373484.7603701521</c:v>
                </c:pt>
                <c:pt idx="20">
                  <c:v>-2147987.0816926789</c:v>
                </c:pt>
                <c:pt idx="21">
                  <c:v>-1918838.6927353991</c:v>
                </c:pt>
                <c:pt idx="22">
                  <c:v>-1693907.4966786364</c:v>
                </c:pt>
                <c:pt idx="23">
                  <c:v>-1479425.5832660543</c:v>
                </c:pt>
                <c:pt idx="24">
                  <c:v>-1277766.9100236953</c:v>
                </c:pt>
                <c:pt idx="25">
                  <c:v>-1097055.7792019947</c:v>
                </c:pt>
                <c:pt idx="26">
                  <c:v>-936038.60635061515</c:v>
                </c:pt>
                <c:pt idx="27">
                  <c:v>-795289.12981691724</c:v>
                </c:pt>
                <c:pt idx="28">
                  <c:v>-674427.10736746399</c:v>
                </c:pt>
                <c:pt idx="29">
                  <c:v>-567341.57870416762</c:v>
                </c:pt>
                <c:pt idx="30">
                  <c:v>-483698.30266364251</c:v>
                </c:pt>
                <c:pt idx="31">
                  <c:v>-415124.1479573985</c:v>
                </c:pt>
                <c:pt idx="32">
                  <c:v>-359747.03137138521</c:v>
                </c:pt>
                <c:pt idx="33">
                  <c:v>-315694.93415905524</c:v>
                </c:pt>
                <c:pt idx="34">
                  <c:v>-275184.70300358412</c:v>
                </c:pt>
                <c:pt idx="35">
                  <c:v>-249959.40047159381</c:v>
                </c:pt>
                <c:pt idx="36">
                  <c:v>-230915.53026713509</c:v>
                </c:pt>
                <c:pt idx="37">
                  <c:v>-216910.65828338414</c:v>
                </c:pt>
                <c:pt idx="38">
                  <c:v>-206976.3390843799</c:v>
                </c:pt>
                <c:pt idx="39">
                  <c:v>-191363.12099412581</c:v>
                </c:pt>
                <c:pt idx="40">
                  <c:v>-189169.34168840703</c:v>
                </c:pt>
                <c:pt idx="41">
                  <c:v>-188628.48466155987</c:v>
                </c:pt>
                <c:pt idx="42">
                  <c:v>-189421.37321546668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Charts!$W$11</c:f>
              <c:strCache>
                <c:ptCount val="1"/>
                <c:pt idx="0">
                  <c:v>Max Imp</c:v>
                </c:pt>
              </c:strCache>
            </c:strRef>
          </c:tx>
          <c:marker>
            <c:symbol val="none"/>
          </c:marker>
          <c:cat>
            <c:numRef>
              <c:f>Charts!$P$13:$P$55</c:f>
              <c:numCache>
                <c:formatCode>General</c:formatCode>
                <c:ptCount val="4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</c:numCache>
            </c:numRef>
          </c:cat>
          <c:val>
            <c:numRef>
              <c:f>Charts!$Y$13:$Y$55</c:f>
              <c:numCache>
                <c:formatCode>_-* #,##0_-;\-* #,##0_-;_-* "-"??_-;_-@_-</c:formatCode>
                <c:ptCount val="43"/>
                <c:pt idx="0">
                  <c:v>12404218.915722251</c:v>
                </c:pt>
                <c:pt idx="1">
                  <c:v>9862461.4946269691</c:v>
                </c:pt>
                <c:pt idx="2">
                  <c:v>7438700.6953316033</c:v>
                </c:pt>
                <c:pt idx="3">
                  <c:v>5188215.3934787214</c:v>
                </c:pt>
                <c:pt idx="4">
                  <c:v>3148334.5105188191</c:v>
                </c:pt>
                <c:pt idx="5">
                  <c:v>1340975.1701525152</c:v>
                </c:pt>
                <c:pt idx="6">
                  <c:v>-224503.40084418654</c:v>
                </c:pt>
                <c:pt idx="7">
                  <c:v>-1548455.0643292367</c:v>
                </c:pt>
                <c:pt idx="8">
                  <c:v>-2638359.4695184976</c:v>
                </c:pt>
                <c:pt idx="9">
                  <c:v>-3506647.2738197148</c:v>
                </c:pt>
                <c:pt idx="10">
                  <c:v>-4169001.1758380532</c:v>
                </c:pt>
                <c:pt idx="11">
                  <c:v>-4643119.096317105</c:v>
                </c:pt>
                <c:pt idx="12">
                  <c:v>-4947871.0722482726</c:v>
                </c:pt>
                <c:pt idx="13">
                  <c:v>-5102751.2042450607</c:v>
                </c:pt>
                <c:pt idx="14">
                  <c:v>-5127518.594825428</c:v>
                </c:pt>
                <c:pt idx="15">
                  <c:v>-5041932.0239469819</c:v>
                </c:pt>
                <c:pt idx="16">
                  <c:v>-4865178.6485852972</c:v>
                </c:pt>
                <c:pt idx="17">
                  <c:v>-4616999.6503345184</c:v>
                </c:pt>
                <c:pt idx="18">
                  <c:v>-4315150.3892247174</c:v>
                </c:pt>
                <c:pt idx="19">
                  <c:v>-3976674.9563386496</c:v>
                </c:pt>
                <c:pt idx="20">
                  <c:v>-3617127.095240159</c:v>
                </c:pt>
                <c:pt idx="21">
                  <c:v>-3250261.5372468373</c:v>
                </c:pt>
                <c:pt idx="22">
                  <c:v>-2887789.3023233972</c:v>
                </c:pt>
                <c:pt idx="23">
                  <c:v>-2539224.9903009655</c:v>
                </c:pt>
                <c:pt idx="24">
                  <c:v>-2207319.3080862816</c:v>
                </c:pt>
                <c:pt idx="25">
                  <c:v>-1907273.2505851733</c:v>
                </c:pt>
                <c:pt idx="26">
                  <c:v>-1636344.1158989659</c:v>
                </c:pt>
                <c:pt idx="27">
                  <c:v>-1395949.5750249643</c:v>
                </c:pt>
                <c:pt idx="28">
                  <c:v>-1186040.3871834017</c:v>
                </c:pt>
                <c:pt idx="29">
                  <c:v>-994037.26660380187</c:v>
                </c:pt>
                <c:pt idx="30">
                  <c:v>-843191.55567653524</c:v>
                </c:pt>
                <c:pt idx="31">
                  <c:v>-716558.82440747274</c:v>
                </c:pt>
                <c:pt idx="32">
                  <c:v>-611516.77214690542</c:v>
                </c:pt>
                <c:pt idx="33">
                  <c:v>-525348.59922022303</c:v>
                </c:pt>
                <c:pt idx="34">
                  <c:v>-440254.60547787545</c:v>
                </c:pt>
                <c:pt idx="35">
                  <c:v>-387053.43270358315</c:v>
                </c:pt>
                <c:pt idx="36">
                  <c:v>-344684.12145054818</c:v>
                </c:pt>
                <c:pt idx="37">
                  <c:v>-311327.60478477791</c:v>
                </c:pt>
                <c:pt idx="38">
                  <c:v>-285401.75217587885</c:v>
                </c:pt>
                <c:pt idx="39">
                  <c:v>-240892.97636176486</c:v>
                </c:pt>
                <c:pt idx="40">
                  <c:v>-230479.48759340055</c:v>
                </c:pt>
                <c:pt idx="41">
                  <c:v>-223160.32371432224</c:v>
                </c:pt>
                <c:pt idx="42">
                  <c:v>-218371.79148926193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064448"/>
        <c:axId val="99070720"/>
      </c:lineChart>
      <c:catAx>
        <c:axId val="99064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9070720"/>
        <c:crosses val="autoZero"/>
        <c:auto val="1"/>
        <c:lblAlgn val="ctr"/>
        <c:lblOffset val="100"/>
        <c:tickLblSkip val="2"/>
        <c:noMultiLvlLbl val="0"/>
      </c:catAx>
      <c:valAx>
        <c:axId val="99070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Amount</a:t>
                </a:r>
              </a:p>
            </c:rich>
          </c:tx>
          <c:overlay val="0"/>
        </c:title>
        <c:numFmt formatCode="_-* #,##0_-;\-* #,##0_-;_-* &quot;-&quot;??_-;_-@_-" sourceLinked="1"/>
        <c:majorTickMark val="out"/>
        <c:minorTickMark val="none"/>
        <c:tickLblPos val="nextTo"/>
        <c:crossAx val="99064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Base Scenario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Charts!$Q$12</c:f>
              <c:strCache>
                <c:ptCount val="1"/>
                <c:pt idx="0">
                  <c:v>Premium</c:v>
                </c:pt>
              </c:strCache>
            </c:strRef>
          </c:tx>
          <c:invertIfNegative val="0"/>
          <c:cat>
            <c:numRef>
              <c:f>Charts!$P$23:$P$38</c:f>
              <c:numCache>
                <c:formatCode>General</c:formatCode>
                <c:ptCount val="16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</c:numCache>
            </c:numRef>
          </c:cat>
          <c:val>
            <c:numRef>
              <c:f>Charts!$Q$23:$Q$38</c:f>
              <c:numCache>
                <c:formatCode>_-* #,##0_-;\-* #,##0_-;_-* "-"??_-;_-@_-</c:formatCode>
                <c:ptCount val="16"/>
                <c:pt idx="0">
                  <c:v>66908947.419175103</c:v>
                </c:pt>
                <c:pt idx="1">
                  <c:v>55807131.654486701</c:v>
                </c:pt>
                <c:pt idx="2">
                  <c:v>46218874.413553022</c:v>
                </c:pt>
                <c:pt idx="3">
                  <c:v>37991264.965359338</c:v>
                </c:pt>
                <c:pt idx="4">
                  <c:v>30981084.906588499</c:v>
                </c:pt>
                <c:pt idx="5">
                  <c:v>25054193.535848167</c:v>
                </c:pt>
                <c:pt idx="6">
                  <c:v>20084754.263029706</c:v>
                </c:pt>
                <c:pt idx="7">
                  <c:v>15955931.283627521</c:v>
                </c:pt>
                <c:pt idx="8">
                  <c:v>12558016.201487845</c:v>
                </c:pt>
                <c:pt idx="9">
                  <c:v>9789767.2012528144</c:v>
                </c:pt>
                <c:pt idx="10">
                  <c:v>7558204.5972492807</c:v>
                </c:pt>
                <c:pt idx="11">
                  <c:v>5778826.1418259712</c:v>
                </c:pt>
                <c:pt idx="12">
                  <c:v>4375782.1559616998</c:v>
                </c:pt>
                <c:pt idx="13">
                  <c:v>3281939.3111695582</c:v>
                </c:pt>
                <c:pt idx="14">
                  <c:v>2437469.5247640405</c:v>
                </c:pt>
                <c:pt idx="15">
                  <c:v>1795249.1162405941</c:v>
                </c:pt>
              </c:numCache>
            </c:numRef>
          </c:val>
        </c:ser>
        <c:ser>
          <c:idx val="1"/>
          <c:order val="1"/>
          <c:tx>
            <c:strRef>
              <c:f>Charts!$R$12</c:f>
              <c:strCache>
                <c:ptCount val="1"/>
                <c:pt idx="0">
                  <c:v>Expect Outgo</c:v>
                </c:pt>
              </c:strCache>
            </c:strRef>
          </c:tx>
          <c:invertIfNegative val="0"/>
          <c:cat>
            <c:numRef>
              <c:f>Charts!$P$23:$P$38</c:f>
              <c:numCache>
                <c:formatCode>General</c:formatCode>
                <c:ptCount val="16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</c:numCache>
            </c:numRef>
          </c:cat>
          <c:val>
            <c:numRef>
              <c:f>Charts!$R$23:$R$38</c:f>
              <c:numCache>
                <c:formatCode>_-* #,##0_-;\-* #,##0_-;_-* "-"??_-;_-@_-</c:formatCode>
                <c:ptCount val="16"/>
                <c:pt idx="0">
                  <c:v>66858703.134436436</c:v>
                </c:pt>
                <c:pt idx="1">
                  <c:v>56024321.520003676</c:v>
                </c:pt>
                <c:pt idx="2">
                  <c:v>46626251.817931838</c:v>
                </c:pt>
                <c:pt idx="3">
                  <c:v>38526098.389342755</c:v>
                </c:pt>
                <c:pt idx="4">
                  <c:v>31593047.352587339</c:v>
                </c:pt>
                <c:pt idx="5">
                  <c:v>25703591.427040324</c:v>
                </c:pt>
                <c:pt idx="6">
                  <c:v>20740954.731336452</c:v>
                </c:pt>
                <c:pt idx="7">
                  <c:v>16596287.592370877</c:v>
                </c:pt>
                <c:pt idx="8">
                  <c:v>13166448.475960881</c:v>
                </c:pt>
                <c:pt idx="9">
                  <c:v>10355801.141876215</c:v>
                </c:pt>
                <c:pt idx="10">
                  <c:v>8075986.3366187084</c:v>
                </c:pt>
                <c:pt idx="11">
                  <c:v>6246204.2722595548</c:v>
                </c:pt>
                <c:pt idx="12">
                  <c:v>4793458.9206444565</c:v>
                </c:pt>
                <c:pt idx="13">
                  <c:v>3652700.1377802687</c:v>
                </c:pt>
                <c:pt idx="14">
                  <c:v>2765007.9702576823</c:v>
                </c:pt>
                <c:pt idx="15">
                  <c:v>2085215.4862919191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311232"/>
        <c:axId val="103333888"/>
      </c:barChart>
      <c:catAx>
        <c:axId val="10331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3333888"/>
        <c:crosses val="autoZero"/>
        <c:auto val="1"/>
        <c:lblAlgn val="ctr"/>
        <c:lblOffset val="100"/>
        <c:tickLblSkip val="1"/>
        <c:noMultiLvlLbl val="0"/>
      </c:catAx>
      <c:valAx>
        <c:axId val="103333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Amount</a:t>
                </a:r>
              </a:p>
            </c:rich>
          </c:tx>
          <c:overlay val="0"/>
        </c:title>
        <c:numFmt formatCode="_-* #,##0_-;\-* #,##0_-;_-* &quot;-&quot;??_-;_-@_-" sourceLinked="1"/>
        <c:majorTickMark val="out"/>
        <c:minorTickMark val="none"/>
        <c:tickLblPos val="nextTo"/>
        <c:crossAx val="1033112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257735</xdr:colOff>
      <xdr:row>0</xdr:row>
      <xdr:rowOff>0</xdr:rowOff>
    </xdr:from>
    <xdr:to>
      <xdr:col>13</xdr:col>
      <xdr:colOff>74269</xdr:colOff>
      <xdr:row>4</xdr:row>
      <xdr:rowOff>545557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26088" y="0"/>
          <a:ext cx="1990476" cy="13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44822</xdr:colOff>
      <xdr:row>0</xdr:row>
      <xdr:rowOff>0</xdr:rowOff>
    </xdr:from>
    <xdr:to>
      <xdr:col>16</xdr:col>
      <xdr:colOff>213218</xdr:colOff>
      <xdr:row>3</xdr:row>
      <xdr:rowOff>728215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26940" y="0"/>
          <a:ext cx="2028572" cy="13333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100852</xdr:colOff>
      <xdr:row>0</xdr:row>
      <xdr:rowOff>134470</xdr:rowOff>
    </xdr:from>
    <xdr:to>
      <xdr:col>14</xdr:col>
      <xdr:colOff>1</xdr:colOff>
      <xdr:row>22</xdr:row>
      <xdr:rowOff>123264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112059</xdr:colOff>
      <xdr:row>24</xdr:row>
      <xdr:rowOff>40340</xdr:rowOff>
    </xdr:from>
    <xdr:to>
      <xdr:col>13</xdr:col>
      <xdr:colOff>437030</xdr:colOff>
      <xdr:row>49</xdr:row>
      <xdr:rowOff>11205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145676</xdr:colOff>
      <xdr:row>76</xdr:row>
      <xdr:rowOff>11205</xdr:rowOff>
    </xdr:from>
    <xdr:to>
      <xdr:col>13</xdr:col>
      <xdr:colOff>470647</xdr:colOff>
      <xdr:row>101</xdr:row>
      <xdr:rowOff>15688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112059</xdr:colOff>
      <xdr:row>49</xdr:row>
      <xdr:rowOff>33618</xdr:rowOff>
    </xdr:from>
    <xdr:to>
      <xdr:col>13</xdr:col>
      <xdr:colOff>437030</xdr:colOff>
      <xdr:row>73</xdr:row>
      <xdr:rowOff>183777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zoomScale="90" zoomScaleNormal="90" zoomScalePageLayoutView="90" workbookViewId="0"/>
  </sheetViews>
  <sheetFormatPr defaultColWidth="8.85546875" defaultRowHeight="15" x14ac:dyDescent="0.25"/>
  <cols>
    <col min="1" max="2" width="8.7109375" customWidth="1"/>
    <col min="3" max="3" width="18.85546875" bestFit="1" customWidth="1"/>
    <col min="4" max="4" width="15.42578125" bestFit="1" customWidth="1"/>
    <col min="6" max="6" width="8.7109375" customWidth="1"/>
    <col min="7" max="7" width="11.7109375" customWidth="1"/>
    <col min="10" max="10" width="9.42578125" bestFit="1" customWidth="1"/>
  </cols>
  <sheetData>
    <row r="1" spans="1:11" x14ac:dyDescent="0.25">
      <c r="A1" s="73" t="s">
        <v>66</v>
      </c>
      <c r="F1" s="73" t="s">
        <v>74</v>
      </c>
      <c r="I1" s="73" t="s">
        <v>72</v>
      </c>
    </row>
    <row r="2" spans="1:11" ht="15.75" thickBot="1" x14ac:dyDescent="0.3"/>
    <row r="3" spans="1:11" ht="15.75" thickBot="1" x14ac:dyDescent="0.3">
      <c r="A3" s="117" t="s">
        <v>64</v>
      </c>
      <c r="B3" s="118"/>
      <c r="C3" s="56" t="s">
        <v>70</v>
      </c>
      <c r="D3" s="119" t="s">
        <v>75</v>
      </c>
      <c r="F3" s="50" t="s">
        <v>42</v>
      </c>
      <c r="G3" s="77" t="s">
        <v>5</v>
      </c>
      <c r="K3" s="56" t="s">
        <v>71</v>
      </c>
    </row>
    <row r="4" spans="1:11" ht="15.75" thickBot="1" x14ac:dyDescent="0.3">
      <c r="A4" s="46" t="s">
        <v>4</v>
      </c>
      <c r="B4" s="47" t="s">
        <v>3</v>
      </c>
      <c r="C4" s="48"/>
      <c r="D4" s="120"/>
      <c r="F4" s="27">
        <v>75</v>
      </c>
      <c r="G4" s="79">
        <v>3.1842274287246175E-2</v>
      </c>
      <c r="I4" s="76" t="s">
        <v>18</v>
      </c>
      <c r="J4" s="41">
        <f>MAX(G4:G49)</f>
        <v>1</v>
      </c>
      <c r="K4" s="42" t="str">
        <f>IF(J4&lt;=1,"OK", "ERROR")</f>
        <v>OK</v>
      </c>
    </row>
    <row r="5" spans="1:11" ht="15.75" thickBot="1" x14ac:dyDescent="0.3">
      <c r="A5" s="6">
        <v>75</v>
      </c>
      <c r="B5" s="7">
        <v>79</v>
      </c>
      <c r="C5" s="14">
        <v>2100</v>
      </c>
      <c r="D5" s="7">
        <v>25000</v>
      </c>
      <c r="F5" s="28">
        <v>76</v>
      </c>
      <c r="G5" s="80">
        <v>3.5974180096746022E-2</v>
      </c>
      <c r="I5" s="46" t="s">
        <v>20</v>
      </c>
      <c r="J5" s="40">
        <f>MIN(G4:G49)</f>
        <v>3.1842274287246175E-2</v>
      </c>
      <c r="K5" s="39" t="str">
        <f>IF(J5&gt;=0,"OK", "ERROR")</f>
        <v>OK</v>
      </c>
    </row>
    <row r="6" spans="1:11" x14ac:dyDescent="0.25">
      <c r="A6" s="8">
        <v>80</v>
      </c>
      <c r="B6" s="10">
        <v>84</v>
      </c>
      <c r="C6" s="15">
        <v>3900</v>
      </c>
      <c r="D6" s="10">
        <v>19000</v>
      </c>
      <c r="F6" s="28">
        <v>77</v>
      </c>
      <c r="G6" s="80">
        <v>4.0611744451138576E-2</v>
      </c>
    </row>
    <row r="7" spans="1:11" x14ac:dyDescent="0.25">
      <c r="A7" s="8">
        <v>85</v>
      </c>
      <c r="B7" s="10">
        <v>89</v>
      </c>
      <c r="C7" s="15">
        <v>4200</v>
      </c>
      <c r="D7" s="10">
        <v>17000</v>
      </c>
      <c r="F7" s="28">
        <v>78</v>
      </c>
      <c r="G7" s="80">
        <v>4.579152895048566E-2</v>
      </c>
    </row>
    <row r="8" spans="1:11" x14ac:dyDescent="0.25">
      <c r="A8" s="8">
        <v>90</v>
      </c>
      <c r="B8" s="10">
        <v>94</v>
      </c>
      <c r="C8" s="15">
        <v>3700</v>
      </c>
      <c r="D8" s="10">
        <v>18000</v>
      </c>
      <c r="F8" s="28">
        <v>79</v>
      </c>
      <c r="G8" s="80">
        <v>5.1548321612720382E-2</v>
      </c>
    </row>
    <row r="9" spans="1:11" x14ac:dyDescent="0.25">
      <c r="A9" s="8">
        <v>95</v>
      </c>
      <c r="B9" s="10">
        <v>99</v>
      </c>
      <c r="C9" s="15">
        <v>1000</v>
      </c>
      <c r="D9" s="10">
        <v>23000</v>
      </c>
      <c r="F9" s="28">
        <v>80</v>
      </c>
      <c r="G9" s="80">
        <v>5.7914231578392705E-2</v>
      </c>
    </row>
    <row r="10" spans="1:11" ht="15.75" thickBot="1" x14ac:dyDescent="0.3">
      <c r="A10" s="11" t="s">
        <v>63</v>
      </c>
      <c r="B10" s="13"/>
      <c r="C10" s="16">
        <v>25</v>
      </c>
      <c r="D10" s="13">
        <v>21000</v>
      </c>
      <c r="F10" s="28">
        <v>81</v>
      </c>
      <c r="G10" s="80">
        <v>6.4917719038739552E-2</v>
      </c>
    </row>
    <row r="11" spans="1:11" x14ac:dyDescent="0.25">
      <c r="F11" s="28">
        <v>82</v>
      </c>
      <c r="G11" s="80">
        <v>7.258258282424801E-2</v>
      </c>
    </row>
    <row r="12" spans="1:11" x14ac:dyDescent="0.25">
      <c r="A12" s="72" t="s">
        <v>60</v>
      </c>
      <c r="B12" t="s">
        <v>73</v>
      </c>
      <c r="F12" s="28">
        <v>83</v>
      </c>
      <c r="G12" s="80">
        <v>8.0926933533734813E-2</v>
      </c>
    </row>
    <row r="13" spans="1:11" x14ac:dyDescent="0.25">
      <c r="F13" s="28">
        <v>84</v>
      </c>
      <c r="G13" s="80">
        <v>8.9962184978690574E-2</v>
      </c>
    </row>
    <row r="14" spans="1:11" x14ac:dyDescent="0.25">
      <c r="F14" s="28">
        <v>85</v>
      </c>
      <c r="G14" s="80">
        <v>9.9692100634965253E-2</v>
      </c>
    </row>
    <row r="15" spans="1:11" x14ac:dyDescent="0.25">
      <c r="F15" s="28">
        <v>86</v>
      </c>
      <c r="G15" s="80">
        <v>0.11011193429481958</v>
      </c>
    </row>
    <row r="16" spans="1:11" x14ac:dyDescent="0.25">
      <c r="F16" s="28">
        <v>87</v>
      </c>
      <c r="G16" s="80">
        <v>0.12120770478816434</v>
      </c>
    </row>
    <row r="17" spans="6:7" x14ac:dyDescent="0.25">
      <c r="F17" s="28">
        <v>88</v>
      </c>
      <c r="G17" s="80">
        <v>0.13295564315959563</v>
      </c>
    </row>
    <row r="18" spans="6:7" x14ac:dyDescent="0.25">
      <c r="F18" s="28">
        <v>89</v>
      </c>
      <c r="G18" s="80">
        <v>0.14532184683772986</v>
      </c>
    </row>
    <row r="19" spans="6:7" x14ac:dyDescent="0.25">
      <c r="F19" s="28">
        <v>90</v>
      </c>
      <c r="G19" s="80">
        <v>0.15826216907091506</v>
      </c>
    </row>
    <row r="20" spans="6:7" x14ac:dyDescent="0.25">
      <c r="F20" s="28">
        <v>91</v>
      </c>
      <c r="G20" s="80">
        <v>0.17172236338100111</v>
      </c>
    </row>
    <row r="21" spans="6:7" x14ac:dyDescent="0.25">
      <c r="F21" s="28">
        <v>92</v>
      </c>
      <c r="G21" s="80">
        <v>0.18563849236761398</v>
      </c>
    </row>
    <row r="22" spans="6:7" x14ac:dyDescent="0.25">
      <c r="F22" s="28">
        <v>93</v>
      </c>
      <c r="G22" s="80">
        <v>0.19993759844484327</v>
      </c>
    </row>
    <row r="23" spans="6:7" x14ac:dyDescent="0.25">
      <c r="F23" s="28">
        <v>94</v>
      </c>
      <c r="G23" s="80">
        <v>0.21453862174546112</v>
      </c>
    </row>
    <row r="24" spans="6:7" x14ac:dyDescent="0.25">
      <c r="F24" s="28">
        <v>95</v>
      </c>
      <c r="G24" s="80">
        <v>0.22935353833273076</v>
      </c>
    </row>
    <row r="25" spans="6:7" x14ac:dyDescent="0.25">
      <c r="F25" s="28">
        <v>96</v>
      </c>
      <c r="G25" s="80">
        <v>0.2442886809020991</v>
      </c>
    </row>
    <row r="26" spans="6:7" x14ac:dyDescent="0.25">
      <c r="F26" s="28">
        <v>97</v>
      </c>
      <c r="G26" s="80">
        <v>0.25924619517164471</v>
      </c>
    </row>
    <row r="27" spans="6:7" x14ac:dyDescent="0.25">
      <c r="F27" s="28">
        <v>98</v>
      </c>
      <c r="G27" s="80">
        <v>0.27412557885347399</v>
      </c>
    </row>
    <row r="28" spans="6:7" x14ac:dyDescent="0.25">
      <c r="F28" s="28">
        <v>99</v>
      </c>
      <c r="G28" s="80">
        <v>0.28882524696129208</v>
      </c>
    </row>
    <row r="29" spans="6:7" x14ac:dyDescent="0.25">
      <c r="F29" s="28">
        <v>100</v>
      </c>
      <c r="G29" s="80">
        <v>0.30324406747258992</v>
      </c>
    </row>
    <row r="30" spans="6:7" x14ac:dyDescent="0.25">
      <c r="F30" s="28">
        <v>101</v>
      </c>
      <c r="G30" s="80">
        <v>0.3172828149715945</v>
      </c>
    </row>
    <row r="31" spans="6:7" x14ac:dyDescent="0.25">
      <c r="F31" s="28">
        <v>102</v>
      </c>
      <c r="G31" s="80">
        <v>0.33084549651824136</v>
      </c>
    </row>
    <row r="32" spans="6:7" x14ac:dyDescent="0.25">
      <c r="F32" s="28">
        <v>103</v>
      </c>
      <c r="G32" s="80">
        <v>0.34384051304844909</v>
      </c>
    </row>
    <row r="33" spans="6:7" x14ac:dyDescent="0.25">
      <c r="F33" s="28">
        <v>104</v>
      </c>
      <c r="G33" s="80">
        <v>0.35618163036891359</v>
      </c>
    </row>
    <row r="34" spans="6:7" x14ac:dyDescent="0.25">
      <c r="F34" s="28">
        <v>105</v>
      </c>
      <c r="G34" s="80">
        <v>0.36778874543016482</v>
      </c>
    </row>
    <row r="35" spans="6:7" x14ac:dyDescent="0.25">
      <c r="F35" s="28">
        <v>106</v>
      </c>
      <c r="G35" s="80">
        <v>0.37858844520165102</v>
      </c>
    </row>
    <row r="36" spans="6:7" x14ac:dyDescent="0.25">
      <c r="F36" s="28">
        <v>107</v>
      </c>
      <c r="G36" s="80">
        <v>0.38851436635871262</v>
      </c>
    </row>
    <row r="37" spans="6:7" x14ac:dyDescent="0.25">
      <c r="F37" s="28">
        <v>108</v>
      </c>
      <c r="G37" s="80">
        <v>0.39750737348130716</v>
      </c>
    </row>
    <row r="38" spans="6:7" x14ac:dyDescent="0.25">
      <c r="F38" s="28">
        <v>109</v>
      </c>
      <c r="G38" s="80">
        <v>0.40551558108709873</v>
      </c>
    </row>
    <row r="39" spans="6:7" x14ac:dyDescent="0.25">
      <c r="F39" s="28">
        <v>110</v>
      </c>
      <c r="G39" s="80">
        <v>0.412494250292891</v>
      </c>
    </row>
    <row r="40" spans="6:7" x14ac:dyDescent="0.25">
      <c r="F40" s="28">
        <v>111</v>
      </c>
      <c r="G40" s="80">
        <v>0.41840559411504386</v>
      </c>
    </row>
    <row r="41" spans="6:7" x14ac:dyDescent="0.25">
      <c r="F41" s="28">
        <v>112</v>
      </c>
      <c r="G41" s="80">
        <v>0.42321852643512547</v>
      </c>
    </row>
    <row r="42" spans="6:7" x14ac:dyDescent="0.25">
      <c r="F42" s="28">
        <v>113</v>
      </c>
      <c r="G42" s="80">
        <v>0.42690838864709402</v>
      </c>
    </row>
    <row r="43" spans="6:7" x14ac:dyDescent="0.25">
      <c r="F43" s="28">
        <v>114</v>
      </c>
      <c r="G43" s="80">
        <v>0.42945668522428992</v>
      </c>
    </row>
    <row r="44" spans="6:7" x14ac:dyDescent="0.25">
      <c r="F44" s="28">
        <v>115</v>
      </c>
      <c r="G44" s="80">
        <v>0.43085085520000288</v>
      </c>
    </row>
    <row r="45" spans="6:7" x14ac:dyDescent="0.25">
      <c r="F45" s="28">
        <v>116</v>
      </c>
      <c r="G45" s="80">
        <v>0.43108410115844675</v>
      </c>
    </row>
    <row r="46" spans="6:7" x14ac:dyDescent="0.25">
      <c r="F46" s="28">
        <v>117</v>
      </c>
      <c r="G46" s="80">
        <v>0.43015529108863815</v>
      </c>
    </row>
    <row r="47" spans="6:7" x14ac:dyDescent="0.25">
      <c r="F47" s="28">
        <v>118</v>
      </c>
      <c r="G47" s="80">
        <v>0.4280689416466773</v>
      </c>
    </row>
    <row r="48" spans="6:7" x14ac:dyDescent="0.25">
      <c r="F48" s="28">
        <v>119</v>
      </c>
      <c r="G48" s="80">
        <v>0.42483528426599126</v>
      </c>
    </row>
    <row r="49" spans="6:7" ht="15.75" thickBot="1" x14ac:dyDescent="0.3">
      <c r="F49" s="29">
        <v>120</v>
      </c>
      <c r="G49" s="81">
        <v>1</v>
      </c>
    </row>
    <row r="51" spans="6:7" x14ac:dyDescent="0.25">
      <c r="F51" s="72" t="s">
        <v>60</v>
      </c>
      <c r="G51" t="s">
        <v>73</v>
      </c>
    </row>
  </sheetData>
  <mergeCells count="2">
    <mergeCell ref="A3:B3"/>
    <mergeCell ref="D3:D4"/>
  </mergeCells>
  <pageMargins left="0.7" right="0.7" top="0.75" bottom="0.75" header="0.3" footer="0.3"/>
  <pageSetup paperSize="9" orientation="portrait" horizontalDpi="4294967293" verticalDpi="4294967293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D10" sqref="D10"/>
    </sheetView>
  </sheetViews>
  <sheetFormatPr defaultColWidth="8.85546875" defaultRowHeight="15" x14ac:dyDescent="0.25"/>
  <cols>
    <col min="1" max="1" width="19.28515625" customWidth="1"/>
    <col min="2" max="2" width="14.85546875" customWidth="1"/>
    <col min="3" max="3" width="20.28515625" bestFit="1" customWidth="1"/>
  </cols>
  <sheetData>
    <row r="1" spans="1:6" ht="15.75" thickBot="1" x14ac:dyDescent="0.3">
      <c r="A1" s="49" t="s">
        <v>16</v>
      </c>
      <c r="B1" s="87">
        <v>0.05</v>
      </c>
      <c r="C1" s="18" t="s">
        <v>17</v>
      </c>
    </row>
    <row r="2" spans="1:6" ht="15.75" thickBot="1" x14ac:dyDescent="0.3">
      <c r="B2" s="88"/>
      <c r="C2" s="30"/>
    </row>
    <row r="3" spans="1:6" ht="15.75" thickBot="1" x14ac:dyDescent="0.3">
      <c r="A3" s="49" t="s">
        <v>67</v>
      </c>
      <c r="B3" s="87">
        <v>0.97</v>
      </c>
      <c r="C3" s="18" t="s">
        <v>68</v>
      </c>
    </row>
    <row r="4" spans="1:6" ht="15.75" thickBot="1" x14ac:dyDescent="0.3">
      <c r="B4" s="88"/>
      <c r="C4" s="30"/>
    </row>
    <row r="5" spans="1:6" ht="15.75" thickBot="1" x14ac:dyDescent="0.3">
      <c r="A5" s="49" t="s">
        <v>22</v>
      </c>
      <c r="B5" s="89">
        <v>0.01</v>
      </c>
      <c r="C5" s="18" t="s">
        <v>23</v>
      </c>
    </row>
    <row r="6" spans="1:6" ht="15.75" thickBot="1" x14ac:dyDescent="0.3">
      <c r="B6" s="88"/>
    </row>
    <row r="7" spans="1:6" ht="15.75" thickBot="1" x14ac:dyDescent="0.3">
      <c r="A7" s="49" t="s">
        <v>28</v>
      </c>
      <c r="B7" s="90">
        <v>50000</v>
      </c>
      <c r="C7" s="18" t="s">
        <v>31</v>
      </c>
    </row>
    <row r="8" spans="1:6" ht="15.75" thickBot="1" x14ac:dyDescent="0.3">
      <c r="B8" s="88"/>
    </row>
    <row r="9" spans="1:6" ht="15.75" thickBot="1" x14ac:dyDescent="0.3">
      <c r="A9" s="49" t="s">
        <v>29</v>
      </c>
      <c r="B9" s="91">
        <v>5.0000000000000001E-4</v>
      </c>
      <c r="C9" s="18" t="s">
        <v>32</v>
      </c>
      <c r="F9" s="113"/>
    </row>
    <row r="10" spans="1:6" ht="15.75" thickBot="1" x14ac:dyDescent="0.3">
      <c r="B10" s="88"/>
    </row>
    <row r="11" spans="1:6" ht="15.75" thickBot="1" x14ac:dyDescent="0.3">
      <c r="A11" s="49" t="s">
        <v>30</v>
      </c>
      <c r="B11" s="87">
        <v>0.03</v>
      </c>
      <c r="C11" s="18" t="s">
        <v>33</v>
      </c>
    </row>
    <row r="12" spans="1:6" ht="15.75" thickBot="1" x14ac:dyDescent="0.3">
      <c r="B12" s="88"/>
    </row>
    <row r="13" spans="1:6" ht="15.75" thickBot="1" x14ac:dyDescent="0.3">
      <c r="A13" s="49" t="s">
        <v>38</v>
      </c>
      <c r="B13" s="89">
        <v>2.5000000000000001E-2</v>
      </c>
      <c r="C13" s="18" t="s">
        <v>39</v>
      </c>
    </row>
    <row r="14" spans="1:6" ht="15.75" thickBot="1" x14ac:dyDescent="0.3">
      <c r="B14" s="88"/>
    </row>
    <row r="15" spans="1:6" ht="15.75" thickBot="1" x14ac:dyDescent="0.3">
      <c r="A15" s="49" t="s">
        <v>49</v>
      </c>
      <c r="B15" s="92">
        <v>1.4999999999999999E-2</v>
      </c>
      <c r="C15" s="18" t="s">
        <v>50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="85" zoomScaleNormal="85" zoomScalePageLayoutView="85" workbookViewId="0">
      <selection activeCell="G4" sqref="G4:G9"/>
    </sheetView>
  </sheetViews>
  <sheetFormatPr defaultColWidth="8.85546875" defaultRowHeight="15" x14ac:dyDescent="0.25"/>
  <cols>
    <col min="4" max="4" width="15.42578125" bestFit="1" customWidth="1"/>
    <col min="5" max="5" width="16.85546875" customWidth="1"/>
    <col min="6" max="6" width="15.42578125" bestFit="1" customWidth="1"/>
    <col min="7" max="7" width="15.28515625" bestFit="1" customWidth="1"/>
    <col min="9" max="9" width="4" bestFit="1" customWidth="1"/>
    <col min="10" max="11" width="9.42578125" bestFit="1" customWidth="1"/>
    <col min="12" max="12" width="3.7109375" customWidth="1"/>
  </cols>
  <sheetData>
    <row r="1" spans="1:11" ht="15.75" thickBot="1" x14ac:dyDescent="0.3">
      <c r="A1" s="73" t="s">
        <v>61</v>
      </c>
      <c r="I1" s="73" t="s">
        <v>62</v>
      </c>
    </row>
    <row r="2" spans="1:11" ht="15.75" customHeight="1" x14ac:dyDescent="0.25">
      <c r="A2" s="123" t="s">
        <v>10</v>
      </c>
      <c r="B2" s="117" t="s">
        <v>64</v>
      </c>
      <c r="C2" s="125"/>
      <c r="D2" s="118"/>
      <c r="E2" s="126" t="s">
        <v>0</v>
      </c>
      <c r="F2" s="128" t="s">
        <v>1</v>
      </c>
      <c r="G2" s="121" t="s">
        <v>15</v>
      </c>
      <c r="I2" s="52"/>
      <c r="J2" s="78" t="s">
        <v>19</v>
      </c>
      <c r="K2" s="82" t="s">
        <v>69</v>
      </c>
    </row>
    <row r="3" spans="1:11" ht="15.75" thickBot="1" x14ac:dyDescent="0.3">
      <c r="A3" s="124"/>
      <c r="B3" s="46" t="s">
        <v>4</v>
      </c>
      <c r="C3" s="51" t="s">
        <v>3</v>
      </c>
      <c r="D3" s="74" t="s">
        <v>65</v>
      </c>
      <c r="E3" s="127"/>
      <c r="F3" s="129"/>
      <c r="G3" s="122"/>
      <c r="I3" s="53" t="s">
        <v>2</v>
      </c>
      <c r="J3" s="54" t="s">
        <v>5</v>
      </c>
      <c r="K3" s="55" t="s">
        <v>5</v>
      </c>
    </row>
    <row r="4" spans="1:11" x14ac:dyDescent="0.25">
      <c r="A4" s="6" t="s">
        <v>8</v>
      </c>
      <c r="B4" s="8">
        <f>Data!A5</f>
        <v>75</v>
      </c>
      <c r="C4" s="9">
        <f>Data!B5</f>
        <v>79</v>
      </c>
      <c r="D4" s="10">
        <f>AVERAGE(B4:C4)</f>
        <v>77</v>
      </c>
      <c r="E4" s="7">
        <f>Data!C5</f>
        <v>2100</v>
      </c>
      <c r="F4" s="14">
        <f>Data!D5</f>
        <v>25000</v>
      </c>
      <c r="G4" s="27">
        <f t="shared" ref="G4:G9" si="0">F4*E4</f>
        <v>52500000</v>
      </c>
      <c r="I4" s="5">
        <v>75</v>
      </c>
      <c r="J4" s="21">
        <f>Data!G4</f>
        <v>3.1842274287246175E-2</v>
      </c>
      <c r="K4" s="22">
        <f t="shared" ref="K4:K48" si="1">J4*Mort_Perc</f>
        <v>3.0887006058628787E-2</v>
      </c>
    </row>
    <row r="5" spans="1:11" x14ac:dyDescent="0.25">
      <c r="A5" s="8" t="s">
        <v>9</v>
      </c>
      <c r="B5" s="8">
        <f>Data!A6</f>
        <v>80</v>
      </c>
      <c r="C5" s="9">
        <f>Data!B6</f>
        <v>84</v>
      </c>
      <c r="D5" s="10">
        <f>AVERAGE(B5:C5)</f>
        <v>82</v>
      </c>
      <c r="E5" s="10">
        <f>Data!C6</f>
        <v>3900</v>
      </c>
      <c r="F5" s="15">
        <f>Data!D6</f>
        <v>19000</v>
      </c>
      <c r="G5" s="28">
        <f t="shared" si="0"/>
        <v>74100000</v>
      </c>
      <c r="I5" s="19">
        <f t="shared" ref="I5:I49" si="2">I4+1</f>
        <v>76</v>
      </c>
      <c r="J5" s="23">
        <f>Data!G5</f>
        <v>3.5974180096746022E-2</v>
      </c>
      <c r="K5" s="24">
        <f t="shared" si="1"/>
        <v>3.4894954693843641E-2</v>
      </c>
    </row>
    <row r="6" spans="1:11" x14ac:dyDescent="0.25">
      <c r="A6" s="8" t="s">
        <v>11</v>
      </c>
      <c r="B6" s="8">
        <f>Data!A7</f>
        <v>85</v>
      </c>
      <c r="C6" s="9">
        <f>Data!B7</f>
        <v>89</v>
      </c>
      <c r="D6" s="10">
        <f>AVERAGE(B6:C6)</f>
        <v>87</v>
      </c>
      <c r="E6" s="10">
        <f>Data!C7</f>
        <v>4200</v>
      </c>
      <c r="F6" s="15">
        <f>Data!D7</f>
        <v>17000</v>
      </c>
      <c r="G6" s="28">
        <f t="shared" si="0"/>
        <v>71400000</v>
      </c>
      <c r="I6" s="19">
        <f t="shared" si="2"/>
        <v>77</v>
      </c>
      <c r="J6" s="23">
        <f>Data!G6</f>
        <v>4.0611744451138576E-2</v>
      </c>
      <c r="K6" s="24">
        <f t="shared" si="1"/>
        <v>3.9393392117604419E-2</v>
      </c>
    </row>
    <row r="7" spans="1:11" x14ac:dyDescent="0.25">
      <c r="A7" s="8" t="s">
        <v>12</v>
      </c>
      <c r="B7" s="8">
        <f>Data!A8</f>
        <v>90</v>
      </c>
      <c r="C7" s="9">
        <f>Data!B8</f>
        <v>94</v>
      </c>
      <c r="D7" s="10">
        <f>AVERAGE(B7:C7)</f>
        <v>92</v>
      </c>
      <c r="E7" s="10">
        <f>Data!C8</f>
        <v>3700</v>
      </c>
      <c r="F7" s="15">
        <f>Data!D8</f>
        <v>18000</v>
      </c>
      <c r="G7" s="28">
        <f t="shared" si="0"/>
        <v>66600000</v>
      </c>
      <c r="I7" s="19">
        <f t="shared" si="2"/>
        <v>78</v>
      </c>
      <c r="J7" s="23">
        <f>Data!G7</f>
        <v>4.579152895048566E-2</v>
      </c>
      <c r="K7" s="24">
        <f t="shared" si="1"/>
        <v>4.4417783081971092E-2</v>
      </c>
    </row>
    <row r="8" spans="1:11" x14ac:dyDescent="0.25">
      <c r="A8" s="8" t="s">
        <v>13</v>
      </c>
      <c r="B8" s="8">
        <f>Data!A9</f>
        <v>95</v>
      </c>
      <c r="C8" s="9">
        <f>Data!B9</f>
        <v>99</v>
      </c>
      <c r="D8" s="10">
        <f>AVERAGE(B8:C8)</f>
        <v>97</v>
      </c>
      <c r="E8" s="10">
        <f>Data!C9</f>
        <v>1000</v>
      </c>
      <c r="F8" s="15">
        <f>Data!D9</f>
        <v>23000</v>
      </c>
      <c r="G8" s="28">
        <f t="shared" si="0"/>
        <v>23000000</v>
      </c>
      <c r="I8" s="19">
        <f t="shared" si="2"/>
        <v>79</v>
      </c>
      <c r="J8" s="23">
        <f>Data!G8</f>
        <v>5.1548321612720382E-2</v>
      </c>
      <c r="K8" s="24">
        <f t="shared" si="1"/>
        <v>5.0001871964338772E-2</v>
      </c>
    </row>
    <row r="9" spans="1:11" ht="15.75" thickBot="1" x14ac:dyDescent="0.3">
      <c r="A9" s="11" t="s">
        <v>14</v>
      </c>
      <c r="B9" s="11" t="str">
        <f>Data!A10</f>
        <v>100+</v>
      </c>
      <c r="C9" s="12"/>
      <c r="D9" s="17">
        <v>105</v>
      </c>
      <c r="E9" s="13">
        <f>Data!C10</f>
        <v>25</v>
      </c>
      <c r="F9" s="16">
        <f>Data!D10</f>
        <v>21000</v>
      </c>
      <c r="G9" s="29">
        <f t="shared" si="0"/>
        <v>525000</v>
      </c>
      <c r="I9" s="19">
        <f t="shared" si="2"/>
        <v>80</v>
      </c>
      <c r="J9" s="23">
        <f>Data!G9</f>
        <v>5.7914231578392705E-2</v>
      </c>
      <c r="K9" s="24">
        <f t="shared" si="1"/>
        <v>5.6176804631040925E-2</v>
      </c>
    </row>
    <row r="10" spans="1:11" x14ac:dyDescent="0.25">
      <c r="I10" s="19">
        <f t="shared" si="2"/>
        <v>81</v>
      </c>
      <c r="J10" s="23">
        <f>Data!G10</f>
        <v>6.4917719038739552E-2</v>
      </c>
      <c r="K10" s="24">
        <f t="shared" si="1"/>
        <v>6.2970187467577363E-2</v>
      </c>
    </row>
    <row r="11" spans="1:11" x14ac:dyDescent="0.25">
      <c r="I11" s="19">
        <f t="shared" si="2"/>
        <v>82</v>
      </c>
      <c r="J11" s="23">
        <f>Data!G11</f>
        <v>7.258258282424801E-2</v>
      </c>
      <c r="K11" s="24">
        <f t="shared" si="1"/>
        <v>7.0405105339520574E-2</v>
      </c>
    </row>
    <row r="12" spans="1:11" x14ac:dyDescent="0.25">
      <c r="I12" s="19">
        <f t="shared" si="2"/>
        <v>83</v>
      </c>
      <c r="J12" s="23">
        <f>Data!G12</f>
        <v>8.0926933533734813E-2</v>
      </c>
      <c r="K12" s="24">
        <f t="shared" si="1"/>
        <v>7.8499125527722771E-2</v>
      </c>
    </row>
    <row r="13" spans="1:11" x14ac:dyDescent="0.25">
      <c r="I13" s="19">
        <f t="shared" si="2"/>
        <v>84</v>
      </c>
      <c r="J13" s="23">
        <f>Data!G13</f>
        <v>8.9962184978690574E-2</v>
      </c>
      <c r="K13" s="24">
        <f t="shared" si="1"/>
        <v>8.7263319429329855E-2</v>
      </c>
    </row>
    <row r="14" spans="1:11" x14ac:dyDescent="0.25">
      <c r="I14" s="19">
        <f t="shared" si="2"/>
        <v>85</v>
      </c>
      <c r="J14" s="23">
        <f>Data!G14</f>
        <v>9.9692100634965253E-2</v>
      </c>
      <c r="K14" s="24">
        <f t="shared" si="1"/>
        <v>9.6701337615916289E-2</v>
      </c>
    </row>
    <row r="15" spans="1:11" x14ac:dyDescent="0.25">
      <c r="I15" s="19">
        <f t="shared" si="2"/>
        <v>86</v>
      </c>
      <c r="J15" s="23">
        <f>Data!G15</f>
        <v>0.11011193429481958</v>
      </c>
      <c r="K15" s="24">
        <f t="shared" si="1"/>
        <v>0.10680857626597499</v>
      </c>
    </row>
    <row r="16" spans="1:11" x14ac:dyDescent="0.25">
      <c r="I16" s="19">
        <f t="shared" si="2"/>
        <v>87</v>
      </c>
      <c r="J16" s="23">
        <f>Data!G16</f>
        <v>0.12120770478816434</v>
      </c>
      <c r="K16" s="24">
        <f t="shared" si="1"/>
        <v>0.11757147364451941</v>
      </c>
    </row>
    <row r="17" spans="9:11" x14ac:dyDescent="0.25">
      <c r="I17" s="19">
        <f t="shared" si="2"/>
        <v>88</v>
      </c>
      <c r="J17" s="23">
        <f>Data!G17</f>
        <v>0.13295564315959563</v>
      </c>
      <c r="K17" s="24">
        <f t="shared" si="1"/>
        <v>0.12896697386480777</v>
      </c>
    </row>
    <row r="18" spans="9:11" x14ac:dyDescent="0.25">
      <c r="I18" s="19">
        <f t="shared" si="2"/>
        <v>89</v>
      </c>
      <c r="J18" s="23">
        <f>Data!G18</f>
        <v>0.14532184683772986</v>
      </c>
      <c r="K18" s="24">
        <f t="shared" si="1"/>
        <v>0.14096219143259797</v>
      </c>
    </row>
    <row r="19" spans="9:11" x14ac:dyDescent="0.25">
      <c r="I19" s="19">
        <f t="shared" si="2"/>
        <v>90</v>
      </c>
      <c r="J19" s="23">
        <f>Data!G19</f>
        <v>0.15826216907091506</v>
      </c>
      <c r="K19" s="24">
        <f t="shared" si="1"/>
        <v>0.1535143039987876</v>
      </c>
    </row>
    <row r="20" spans="9:11" x14ac:dyDescent="0.25">
      <c r="I20" s="19">
        <f t="shared" si="2"/>
        <v>91</v>
      </c>
      <c r="J20" s="23">
        <f>Data!G20</f>
        <v>0.17172236338100111</v>
      </c>
      <c r="K20" s="24">
        <f t="shared" si="1"/>
        <v>0.16657069247957107</v>
      </c>
    </row>
    <row r="21" spans="9:11" x14ac:dyDescent="0.25">
      <c r="I21" s="19">
        <f t="shared" si="2"/>
        <v>92</v>
      </c>
      <c r="J21" s="23">
        <f>Data!G21</f>
        <v>0.18563849236761398</v>
      </c>
      <c r="K21" s="24">
        <f t="shared" si="1"/>
        <v>0.18006933759658555</v>
      </c>
    </row>
    <row r="22" spans="9:11" x14ac:dyDescent="0.25">
      <c r="I22" s="19">
        <f t="shared" si="2"/>
        <v>93</v>
      </c>
      <c r="J22" s="23">
        <f>Data!G22</f>
        <v>0.19993759844484327</v>
      </c>
      <c r="K22" s="24">
        <f t="shared" si="1"/>
        <v>0.19393947049149796</v>
      </c>
    </row>
    <row r="23" spans="9:11" x14ac:dyDescent="0.25">
      <c r="I23" s="19">
        <f t="shared" si="2"/>
        <v>94</v>
      </c>
      <c r="J23" s="23">
        <f>Data!G23</f>
        <v>0.21453862174546112</v>
      </c>
      <c r="K23" s="24">
        <f t="shared" si="1"/>
        <v>0.2081024630930973</v>
      </c>
    </row>
    <row r="24" spans="9:11" x14ac:dyDescent="0.25">
      <c r="I24" s="19">
        <f t="shared" si="2"/>
        <v>95</v>
      </c>
      <c r="J24" s="23">
        <f>Data!G24</f>
        <v>0.22935353833273076</v>
      </c>
      <c r="K24" s="24">
        <f t="shared" si="1"/>
        <v>0.22247293218274883</v>
      </c>
    </row>
    <row r="25" spans="9:11" x14ac:dyDescent="0.25">
      <c r="I25" s="19">
        <f t="shared" si="2"/>
        <v>96</v>
      </c>
      <c r="J25" s="23">
        <f>Data!G25</f>
        <v>0.2442886809020991</v>
      </c>
      <c r="K25" s="24">
        <f t="shared" si="1"/>
        <v>0.23696002047503611</v>
      </c>
    </row>
    <row r="26" spans="9:11" x14ac:dyDescent="0.25">
      <c r="I26" s="19">
        <f t="shared" si="2"/>
        <v>97</v>
      </c>
      <c r="J26" s="23">
        <f>Data!G26</f>
        <v>0.25924619517164471</v>
      </c>
      <c r="K26" s="24">
        <f t="shared" si="1"/>
        <v>0.25146880931649535</v>
      </c>
    </row>
    <row r="27" spans="9:11" x14ac:dyDescent="0.25">
      <c r="I27" s="19">
        <f t="shared" si="2"/>
        <v>98</v>
      </c>
      <c r="J27" s="23">
        <f>Data!G27</f>
        <v>0.27412557885347399</v>
      </c>
      <c r="K27" s="24">
        <f t="shared" si="1"/>
        <v>0.26590181148786979</v>
      </c>
    </row>
    <row r="28" spans="9:11" x14ac:dyDescent="0.25">
      <c r="I28" s="19">
        <f t="shared" si="2"/>
        <v>99</v>
      </c>
      <c r="J28" s="23">
        <f>Data!G28</f>
        <v>0.28882524696129208</v>
      </c>
      <c r="K28" s="24">
        <f t="shared" si="1"/>
        <v>0.28016048955245332</v>
      </c>
    </row>
    <row r="29" spans="9:11" x14ac:dyDescent="0.25">
      <c r="I29" s="19">
        <f t="shared" si="2"/>
        <v>100</v>
      </c>
      <c r="J29" s="23">
        <f>Data!G29</f>
        <v>0.30324406747258992</v>
      </c>
      <c r="K29" s="24">
        <f t="shared" si="1"/>
        <v>0.29414674544841224</v>
      </c>
    </row>
    <row r="30" spans="9:11" x14ac:dyDescent="0.25">
      <c r="I30" s="19">
        <f t="shared" si="2"/>
        <v>101</v>
      </c>
      <c r="J30" s="23">
        <f>Data!G30</f>
        <v>0.3172828149715945</v>
      </c>
      <c r="K30" s="24">
        <f t="shared" si="1"/>
        <v>0.30776433052244667</v>
      </c>
    </row>
    <row r="31" spans="9:11" x14ac:dyDescent="0.25">
      <c r="I31" s="19">
        <f t="shared" si="2"/>
        <v>102</v>
      </c>
      <c r="J31" s="23">
        <f>Data!G31</f>
        <v>0.33084549651824136</v>
      </c>
      <c r="K31" s="24">
        <f t="shared" si="1"/>
        <v>0.32092013162269412</v>
      </c>
    </row>
    <row r="32" spans="9:11" x14ac:dyDescent="0.25">
      <c r="I32" s="19">
        <f t="shared" si="2"/>
        <v>103</v>
      </c>
      <c r="J32" s="23">
        <f>Data!G32</f>
        <v>0.34384051304844909</v>
      </c>
      <c r="K32" s="24">
        <f t="shared" si="1"/>
        <v>0.33352529765699562</v>
      </c>
    </row>
    <row r="33" spans="9:11" x14ac:dyDescent="0.25">
      <c r="I33" s="19">
        <f t="shared" si="2"/>
        <v>104</v>
      </c>
      <c r="J33" s="23">
        <f>Data!G33</f>
        <v>0.35618163036891359</v>
      </c>
      <c r="K33" s="24">
        <f t="shared" si="1"/>
        <v>0.34549618145784616</v>
      </c>
    </row>
    <row r="34" spans="9:11" x14ac:dyDescent="0.25">
      <c r="I34" s="19">
        <f t="shared" si="2"/>
        <v>105</v>
      </c>
      <c r="J34" s="23">
        <f>Data!G34</f>
        <v>0.36778874543016482</v>
      </c>
      <c r="K34" s="24">
        <f t="shared" si="1"/>
        <v>0.35675508306725989</v>
      </c>
    </row>
    <row r="35" spans="9:11" x14ac:dyDescent="0.25">
      <c r="I35" s="19">
        <f t="shared" si="2"/>
        <v>106</v>
      </c>
      <c r="J35" s="23">
        <f>Data!G35</f>
        <v>0.37858844520165102</v>
      </c>
      <c r="K35" s="24">
        <f t="shared" si="1"/>
        <v>0.36723079184560148</v>
      </c>
    </row>
    <row r="36" spans="9:11" x14ac:dyDescent="0.25">
      <c r="I36" s="19">
        <f t="shared" si="2"/>
        <v>107</v>
      </c>
      <c r="J36" s="23">
        <f>Data!G36</f>
        <v>0.38851436635871262</v>
      </c>
      <c r="K36" s="24">
        <f t="shared" si="1"/>
        <v>0.37685893536795123</v>
      </c>
    </row>
    <row r="37" spans="9:11" x14ac:dyDescent="0.25">
      <c r="I37" s="19">
        <f t="shared" si="2"/>
        <v>108</v>
      </c>
      <c r="J37" s="23">
        <f>Data!G37</f>
        <v>0.39750737348130716</v>
      </c>
      <c r="K37" s="24">
        <f t="shared" si="1"/>
        <v>0.38558215227686793</v>
      </c>
    </row>
    <row r="38" spans="9:11" x14ac:dyDescent="0.25">
      <c r="I38" s="19">
        <f t="shared" si="2"/>
        <v>109</v>
      </c>
      <c r="J38" s="23">
        <f>Data!G38</f>
        <v>0.40551558108709873</v>
      </c>
      <c r="K38" s="24">
        <f t="shared" si="1"/>
        <v>0.39335011365448574</v>
      </c>
    </row>
    <row r="39" spans="9:11" x14ac:dyDescent="0.25">
      <c r="I39" s="19">
        <f t="shared" si="2"/>
        <v>110</v>
      </c>
      <c r="J39" s="23">
        <f>Data!G39</f>
        <v>0.412494250292891</v>
      </c>
      <c r="K39" s="24">
        <f t="shared" si="1"/>
        <v>0.40011942278410423</v>
      </c>
    </row>
    <row r="40" spans="9:11" x14ac:dyDescent="0.25">
      <c r="I40" s="19">
        <f t="shared" si="2"/>
        <v>111</v>
      </c>
      <c r="J40" s="23">
        <f>Data!G40</f>
        <v>0.41840559411504386</v>
      </c>
      <c r="K40" s="24">
        <f t="shared" si="1"/>
        <v>0.40585342629159255</v>
      </c>
    </row>
    <row r="41" spans="9:11" x14ac:dyDescent="0.25">
      <c r="I41" s="19">
        <f t="shared" si="2"/>
        <v>112</v>
      </c>
      <c r="J41" s="23">
        <f>Data!G41</f>
        <v>0.42321852643512547</v>
      </c>
      <c r="K41" s="24">
        <f t="shared" si="1"/>
        <v>0.41052197064207169</v>
      </c>
    </row>
    <row r="42" spans="9:11" x14ac:dyDescent="0.25">
      <c r="I42" s="19">
        <f t="shared" si="2"/>
        <v>113</v>
      </c>
      <c r="J42" s="23">
        <f>Data!G42</f>
        <v>0.42690838864709402</v>
      </c>
      <c r="K42" s="24">
        <f t="shared" si="1"/>
        <v>0.4141011369876812</v>
      </c>
    </row>
    <row r="43" spans="9:11" x14ac:dyDescent="0.25">
      <c r="I43" s="19">
        <f t="shared" si="2"/>
        <v>114</v>
      </c>
      <c r="J43" s="23">
        <f>Data!G43</f>
        <v>0.42945668522428992</v>
      </c>
      <c r="K43" s="24">
        <f t="shared" si="1"/>
        <v>0.41657298466756121</v>
      </c>
    </row>
    <row r="44" spans="9:11" x14ac:dyDescent="0.25">
      <c r="I44" s="19">
        <f t="shared" si="2"/>
        <v>115</v>
      </c>
      <c r="J44" s="23">
        <f>Data!G44</f>
        <v>0.43085085520000288</v>
      </c>
      <c r="K44" s="24">
        <f t="shared" si="1"/>
        <v>0.4179253295440028</v>
      </c>
    </row>
    <row r="45" spans="9:11" x14ac:dyDescent="0.25">
      <c r="I45" s="19">
        <f t="shared" si="2"/>
        <v>116</v>
      </c>
      <c r="J45" s="23">
        <f>Data!G45</f>
        <v>0.43108410115844675</v>
      </c>
      <c r="K45" s="24">
        <f t="shared" si="1"/>
        <v>0.41815157812369336</v>
      </c>
    </row>
    <row r="46" spans="9:11" x14ac:dyDescent="0.25">
      <c r="I46" s="19">
        <f t="shared" si="2"/>
        <v>117</v>
      </c>
      <c r="J46" s="23">
        <f>Data!G46</f>
        <v>0.43015529108863815</v>
      </c>
      <c r="K46" s="24">
        <f t="shared" si="1"/>
        <v>0.41725063235597898</v>
      </c>
    </row>
    <row r="47" spans="9:11" x14ac:dyDescent="0.25">
      <c r="I47" s="19">
        <f t="shared" si="2"/>
        <v>118</v>
      </c>
      <c r="J47" s="23">
        <f>Data!G47</f>
        <v>0.4280689416466773</v>
      </c>
      <c r="K47" s="24">
        <f t="shared" si="1"/>
        <v>0.41522687339727699</v>
      </c>
    </row>
    <row r="48" spans="9:11" x14ac:dyDescent="0.25">
      <c r="I48" s="19">
        <f t="shared" si="2"/>
        <v>119</v>
      </c>
      <c r="J48" s="23">
        <f>Data!G48</f>
        <v>0.42483528426599126</v>
      </c>
      <c r="K48" s="24">
        <f t="shared" si="1"/>
        <v>0.41209022573801152</v>
      </c>
    </row>
    <row r="49" spans="9:11" ht="15.75" thickBot="1" x14ac:dyDescent="0.3">
      <c r="I49" s="20">
        <f t="shared" si="2"/>
        <v>120</v>
      </c>
      <c r="J49" s="25">
        <f>Data!G49</f>
        <v>1</v>
      </c>
      <c r="K49" s="26">
        <v>1</v>
      </c>
    </row>
  </sheetData>
  <mergeCells count="5">
    <mergeCell ref="G2:G3"/>
    <mergeCell ref="A2:A3"/>
    <mergeCell ref="B2:D2"/>
    <mergeCell ref="E2:E3"/>
    <mergeCell ref="F2:F3"/>
  </mergeCells>
  <pageMargins left="0.7" right="0.7" top="0.75" bottom="0.75" header="0.3" footer="0.3"/>
  <pageSetup paperSize="9" orientation="portrait" horizontalDpi="4294967293" verticalDpi="429496729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456"/>
  <sheetViews>
    <sheetView zoomScale="85" zoomScaleNormal="85" zoomScalePageLayoutView="85" workbookViewId="0">
      <pane xSplit="2" ySplit="8" topLeftCell="C9" activePane="bottomRight" state="frozen"/>
      <selection pane="topRight" activeCell="C1" sqref="C1"/>
      <selection pane="bottomLeft" activeCell="A4" sqref="A4"/>
      <selection pane="bottomRight"/>
    </sheetView>
  </sheetViews>
  <sheetFormatPr defaultColWidth="8.85546875" defaultRowHeight="15" x14ac:dyDescent="0.25"/>
  <cols>
    <col min="1" max="1" width="5.7109375" bestFit="1" customWidth="1"/>
    <col min="2" max="2" width="2.7109375" style="3" customWidth="1"/>
    <col min="3" max="3" width="11.85546875" bestFit="1" customWidth="1"/>
    <col min="4" max="4" width="13.85546875" customWidth="1"/>
    <col min="5" max="5" width="7.7109375" customWidth="1"/>
    <col min="6" max="6" width="20.7109375" bestFit="1" customWidth="1"/>
    <col min="7" max="7" width="12.85546875" bestFit="1" customWidth="1"/>
    <col min="9" max="9" width="16.7109375" bestFit="1" customWidth="1"/>
    <col min="10" max="10" width="2.7109375" style="3" customWidth="1"/>
    <col min="11" max="11" width="11.85546875" bestFit="1" customWidth="1"/>
    <col min="12" max="12" width="12.85546875" bestFit="1" customWidth="1"/>
    <col min="13" max="13" width="7.7109375" customWidth="1"/>
    <col min="14" max="14" width="15.42578125" bestFit="1" customWidth="1"/>
    <col min="15" max="15" width="12.85546875" bestFit="1" customWidth="1"/>
    <col min="17" max="17" width="16.7109375" bestFit="1" customWidth="1"/>
    <col min="18" max="18" width="2" style="3" customWidth="1"/>
    <col min="19" max="19" width="12.28515625" customWidth="1"/>
    <col min="20" max="20" width="12.85546875" bestFit="1" customWidth="1"/>
    <col min="21" max="21" width="7.7109375" customWidth="1"/>
    <col min="22" max="22" width="15.42578125" bestFit="1" customWidth="1"/>
    <col min="23" max="23" width="12.85546875" bestFit="1" customWidth="1"/>
    <col min="25" max="25" width="16.7109375" bestFit="1" customWidth="1"/>
    <col min="26" max="26" width="2" style="3" customWidth="1"/>
    <col min="27" max="27" width="12.28515625" customWidth="1"/>
    <col min="28" max="28" width="12.85546875" bestFit="1" customWidth="1"/>
    <col min="29" max="29" width="7.7109375" customWidth="1"/>
    <col min="30" max="30" width="15.42578125" bestFit="1" customWidth="1"/>
    <col min="31" max="31" width="12.85546875" bestFit="1" customWidth="1"/>
    <col min="33" max="33" width="16.7109375" bestFit="1" customWidth="1"/>
    <col min="34" max="34" width="2" style="3" customWidth="1"/>
    <col min="35" max="35" width="12.28515625" customWidth="1"/>
    <col min="36" max="36" width="12.85546875" bestFit="1" customWidth="1"/>
    <col min="37" max="37" width="7.7109375" customWidth="1"/>
    <col min="38" max="38" width="15.42578125" bestFit="1" customWidth="1"/>
    <col min="39" max="39" width="12.85546875" bestFit="1" customWidth="1"/>
    <col min="41" max="41" width="16.7109375" bestFit="1" customWidth="1"/>
    <col min="42" max="42" width="2" style="3" customWidth="1"/>
    <col min="43" max="43" width="12.28515625" customWidth="1"/>
    <col min="44" max="44" width="12.85546875" bestFit="1" customWidth="1"/>
    <col min="45" max="45" width="7.7109375" customWidth="1"/>
    <col min="46" max="46" width="15.42578125" bestFit="1" customWidth="1"/>
    <col min="47" max="47" width="12.85546875" bestFit="1" customWidth="1"/>
    <col min="49" max="49" width="16.7109375" bestFit="1" customWidth="1"/>
    <col min="50" max="50" width="2" style="3" customWidth="1"/>
    <col min="51" max="51" width="15.28515625" customWidth="1"/>
    <col min="52" max="52" width="16.140625" bestFit="1" customWidth="1"/>
    <col min="53" max="53" width="11" customWidth="1"/>
    <col min="54" max="54" width="12.42578125" customWidth="1"/>
    <col min="55" max="55" width="15.28515625" bestFit="1" customWidth="1"/>
    <col min="56" max="56" width="14.7109375" bestFit="1" customWidth="1"/>
    <col min="57" max="57" width="14.42578125" customWidth="1"/>
    <col min="58" max="58" width="5.42578125" customWidth="1"/>
    <col min="59" max="59" width="16.140625" bestFit="1" customWidth="1"/>
    <col min="60" max="60" width="14.28515625" bestFit="1" customWidth="1"/>
    <col min="61" max="61" width="16.28515625" customWidth="1"/>
    <col min="63" max="63" width="16.85546875" bestFit="1" customWidth="1"/>
  </cols>
  <sheetData>
    <row r="1" spans="1:63" ht="15.75" thickBot="1" x14ac:dyDescent="0.3">
      <c r="B1" s="31"/>
      <c r="C1" s="135" t="s">
        <v>52</v>
      </c>
      <c r="D1" s="136"/>
      <c r="E1" s="137"/>
      <c r="F1" s="84">
        <f>BE9</f>
        <v>8.6612999439239502E-8</v>
      </c>
      <c r="G1" s="18" t="s">
        <v>41</v>
      </c>
      <c r="I1" s="75" t="str">
        <f>IF(ROUND(F1, 2)=0, "Goal Seek Successful", "Re-run Goalseek")</f>
        <v>Goal Seek Successful</v>
      </c>
      <c r="J1" s="31"/>
      <c r="K1" s="31"/>
      <c r="L1" s="31"/>
      <c r="M1" s="31"/>
      <c r="N1" s="33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I1" s="31"/>
    </row>
    <row r="2" spans="1:63" ht="15.75" thickBot="1" x14ac:dyDescent="0.3">
      <c r="B2" s="31"/>
      <c r="C2" s="138" t="s">
        <v>37</v>
      </c>
      <c r="D2" s="139"/>
      <c r="E2" s="140"/>
      <c r="F2" s="37">
        <v>1.8725054805109772E-2</v>
      </c>
      <c r="G2" s="18" t="s">
        <v>40</v>
      </c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I2" s="31"/>
    </row>
    <row r="3" spans="1:63" ht="15.75" thickBot="1" x14ac:dyDescent="0.3">
      <c r="B3" s="31"/>
      <c r="C3" s="141" t="s">
        <v>21</v>
      </c>
      <c r="D3" s="142"/>
      <c r="E3" s="143"/>
      <c r="F3" s="38">
        <f>F2+Prof_Load</f>
        <v>4.372505480510977E-2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I3" s="31"/>
    </row>
    <row r="4" spans="1:63" ht="15.75" thickBot="1" x14ac:dyDescent="0.3">
      <c r="B4" s="31"/>
      <c r="C4" s="57"/>
      <c r="D4" s="58"/>
      <c r="E4" s="59" t="s">
        <v>51</v>
      </c>
      <c r="F4" s="86">
        <f>BI9</f>
        <v>40074646.231457911</v>
      </c>
      <c r="I4" s="114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I4" s="31"/>
    </row>
    <row r="5" spans="1:63" ht="44.25" customHeight="1" x14ac:dyDescent="0.25">
      <c r="B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I5" s="31"/>
    </row>
    <row r="6" spans="1:63" x14ac:dyDescent="0.25">
      <c r="A6" s="60"/>
      <c r="C6" s="130" t="s">
        <v>8</v>
      </c>
      <c r="D6" s="130"/>
      <c r="E6" s="130"/>
      <c r="F6" s="130"/>
      <c r="G6" s="130"/>
      <c r="H6" s="130"/>
      <c r="I6" s="130"/>
      <c r="K6" s="130" t="s">
        <v>9</v>
      </c>
      <c r="L6" s="130"/>
      <c r="M6" s="130"/>
      <c r="N6" s="130"/>
      <c r="O6" s="130"/>
      <c r="P6" s="130"/>
      <c r="Q6" s="130"/>
      <c r="S6" s="130" t="s">
        <v>11</v>
      </c>
      <c r="T6" s="130"/>
      <c r="U6" s="130"/>
      <c r="V6" s="130"/>
      <c r="W6" s="130"/>
      <c r="X6" s="130"/>
      <c r="Y6" s="130"/>
      <c r="AA6" s="130" t="s">
        <v>12</v>
      </c>
      <c r="AB6" s="130"/>
      <c r="AC6" s="130"/>
      <c r="AD6" s="130"/>
      <c r="AE6" s="130"/>
      <c r="AF6" s="130"/>
      <c r="AG6" s="130"/>
      <c r="AI6" s="130" t="s">
        <v>13</v>
      </c>
      <c r="AJ6" s="130"/>
      <c r="AK6" s="130"/>
      <c r="AL6" s="130"/>
      <c r="AM6" s="130"/>
      <c r="AN6" s="130"/>
      <c r="AO6" s="130"/>
      <c r="AQ6" s="130" t="s">
        <v>14</v>
      </c>
      <c r="AR6" s="130"/>
      <c r="AS6" s="130"/>
      <c r="AT6" s="130"/>
      <c r="AU6" s="130"/>
      <c r="AV6" s="130"/>
      <c r="AW6" s="130"/>
      <c r="AY6" s="62"/>
      <c r="AZ6" s="62"/>
      <c r="BA6" s="63"/>
      <c r="BB6" s="63"/>
      <c r="BC6" s="63"/>
      <c r="BD6" s="64"/>
      <c r="BE6" s="62"/>
      <c r="BG6" s="62"/>
      <c r="BH6" s="64"/>
      <c r="BI6" s="62"/>
    </row>
    <row r="7" spans="1:63" ht="15" customHeight="1" x14ac:dyDescent="0.25">
      <c r="A7" s="54"/>
      <c r="B7" s="4"/>
      <c r="C7" s="54"/>
      <c r="D7" s="133" t="s">
        <v>24</v>
      </c>
      <c r="E7" s="134"/>
      <c r="F7" s="134"/>
      <c r="G7" s="133" t="s">
        <v>25</v>
      </c>
      <c r="H7" s="134"/>
      <c r="I7" s="134"/>
      <c r="J7" s="4"/>
      <c r="K7" s="54"/>
      <c r="L7" s="133" t="s">
        <v>24</v>
      </c>
      <c r="M7" s="134"/>
      <c r="N7" s="134"/>
      <c r="O7" s="133" t="s">
        <v>25</v>
      </c>
      <c r="P7" s="134"/>
      <c r="Q7" s="134"/>
      <c r="R7" s="4"/>
      <c r="S7" s="54"/>
      <c r="T7" s="133" t="s">
        <v>24</v>
      </c>
      <c r="U7" s="134"/>
      <c r="V7" s="134"/>
      <c r="W7" s="133" t="s">
        <v>25</v>
      </c>
      <c r="X7" s="134"/>
      <c r="Y7" s="134"/>
      <c r="Z7" s="4"/>
      <c r="AA7" s="54"/>
      <c r="AB7" s="133" t="s">
        <v>24</v>
      </c>
      <c r="AC7" s="134"/>
      <c r="AD7" s="134"/>
      <c r="AE7" s="133" t="s">
        <v>25</v>
      </c>
      <c r="AF7" s="134"/>
      <c r="AG7" s="134"/>
      <c r="AH7" s="4"/>
      <c r="AI7" s="54"/>
      <c r="AJ7" s="133" t="s">
        <v>24</v>
      </c>
      <c r="AK7" s="134"/>
      <c r="AL7" s="134"/>
      <c r="AM7" s="133" t="s">
        <v>25</v>
      </c>
      <c r="AN7" s="134"/>
      <c r="AO7" s="134"/>
      <c r="AP7" s="4"/>
      <c r="AQ7" s="54"/>
      <c r="AR7" s="133" t="s">
        <v>24</v>
      </c>
      <c r="AS7" s="134"/>
      <c r="AT7" s="134"/>
      <c r="AU7" s="133" t="s">
        <v>25</v>
      </c>
      <c r="AV7" s="134"/>
      <c r="AW7" s="134"/>
      <c r="AX7" s="4"/>
      <c r="AY7" s="131" t="s">
        <v>44</v>
      </c>
      <c r="AZ7" s="132" t="s">
        <v>35</v>
      </c>
      <c r="BA7" s="132" t="s">
        <v>28</v>
      </c>
      <c r="BB7" s="132" t="s">
        <v>34</v>
      </c>
      <c r="BC7" s="65" t="s">
        <v>27</v>
      </c>
      <c r="BD7" s="131" t="s">
        <v>45</v>
      </c>
      <c r="BE7" s="131" t="s">
        <v>53</v>
      </c>
      <c r="BG7" s="131" t="s">
        <v>46</v>
      </c>
      <c r="BH7" s="131" t="s">
        <v>45</v>
      </c>
      <c r="BI7" s="63"/>
      <c r="BK7" s="116"/>
    </row>
    <row r="8" spans="1:63" ht="15" customHeight="1" x14ac:dyDescent="0.25">
      <c r="A8" s="54" t="s">
        <v>6</v>
      </c>
      <c r="B8" s="4"/>
      <c r="C8" s="61" t="s">
        <v>42</v>
      </c>
      <c r="D8" s="61" t="s">
        <v>43</v>
      </c>
      <c r="E8" s="54" t="s">
        <v>5</v>
      </c>
      <c r="F8" s="54" t="s">
        <v>26</v>
      </c>
      <c r="G8" s="61" t="s">
        <v>43</v>
      </c>
      <c r="H8" s="54" t="s">
        <v>5</v>
      </c>
      <c r="I8" s="54" t="s">
        <v>26</v>
      </c>
      <c r="J8" s="4"/>
      <c r="K8" s="61" t="s">
        <v>42</v>
      </c>
      <c r="L8" s="61" t="s">
        <v>43</v>
      </c>
      <c r="M8" s="54" t="s">
        <v>5</v>
      </c>
      <c r="N8" s="54" t="s">
        <v>26</v>
      </c>
      <c r="O8" s="61" t="s">
        <v>43</v>
      </c>
      <c r="P8" s="54" t="s">
        <v>5</v>
      </c>
      <c r="Q8" s="54" t="s">
        <v>26</v>
      </c>
      <c r="R8" s="4"/>
      <c r="S8" s="61" t="s">
        <v>42</v>
      </c>
      <c r="T8" s="61" t="s">
        <v>43</v>
      </c>
      <c r="U8" s="54" t="s">
        <v>5</v>
      </c>
      <c r="V8" s="54" t="s">
        <v>26</v>
      </c>
      <c r="W8" s="61" t="s">
        <v>43</v>
      </c>
      <c r="X8" s="54" t="s">
        <v>5</v>
      </c>
      <c r="Y8" s="54" t="s">
        <v>26</v>
      </c>
      <c r="Z8" s="4"/>
      <c r="AA8" s="61" t="s">
        <v>42</v>
      </c>
      <c r="AB8" s="61" t="s">
        <v>43</v>
      </c>
      <c r="AC8" s="54" t="s">
        <v>5</v>
      </c>
      <c r="AD8" s="54" t="s">
        <v>26</v>
      </c>
      <c r="AE8" s="61" t="s">
        <v>43</v>
      </c>
      <c r="AF8" s="54" t="s">
        <v>5</v>
      </c>
      <c r="AG8" s="54" t="s">
        <v>26</v>
      </c>
      <c r="AH8" s="4"/>
      <c r="AI8" s="61" t="s">
        <v>42</v>
      </c>
      <c r="AJ8" s="61" t="s">
        <v>43</v>
      </c>
      <c r="AK8" s="54" t="s">
        <v>5</v>
      </c>
      <c r="AL8" s="54" t="s">
        <v>26</v>
      </c>
      <c r="AM8" s="61" t="s">
        <v>43</v>
      </c>
      <c r="AN8" s="54" t="s">
        <v>5</v>
      </c>
      <c r="AO8" s="54" t="s">
        <v>26</v>
      </c>
      <c r="AP8" s="4"/>
      <c r="AQ8" s="61" t="s">
        <v>42</v>
      </c>
      <c r="AR8" s="61" t="s">
        <v>43</v>
      </c>
      <c r="AS8" s="54" t="s">
        <v>5</v>
      </c>
      <c r="AT8" s="54" t="s">
        <v>26</v>
      </c>
      <c r="AU8" s="61" t="s">
        <v>43</v>
      </c>
      <c r="AV8" s="54" t="s">
        <v>5</v>
      </c>
      <c r="AW8" s="54" t="s">
        <v>26</v>
      </c>
      <c r="AX8" s="4"/>
      <c r="AY8" s="132" t="s">
        <v>27</v>
      </c>
      <c r="AZ8" s="132"/>
      <c r="BA8" s="132"/>
      <c r="BB8" s="132"/>
      <c r="BC8" s="65" t="s">
        <v>25</v>
      </c>
      <c r="BD8" s="132"/>
      <c r="BE8" s="131"/>
      <c r="BG8" s="132"/>
      <c r="BH8" s="132"/>
      <c r="BI8" s="66" t="s">
        <v>7</v>
      </c>
    </row>
    <row r="9" spans="1:63" x14ac:dyDescent="0.25">
      <c r="A9">
        <v>0</v>
      </c>
      <c r="C9" s="35">
        <f>VLOOKUP(C$6,Data, 4, FALSE)</f>
        <v>77</v>
      </c>
      <c r="D9" s="36">
        <f>VLOOKUP(C$6,Data, 5, FALSE)</f>
        <v>2100</v>
      </c>
      <c r="E9">
        <f>VLOOKUP(C9,Portfolio!$I$4:$K$49, 2)*IF(C9&gt;=120, 1, (1-Imp_Factor)^($A9))</f>
        <v>4.0611744451138576E-2</v>
      </c>
      <c r="F9" s="32">
        <f t="shared" ref="F9:F51" si="0">VLOOKUP(C$6,Data,6, FALSE)*D9*(1+$F$2)</f>
        <v>53483065.377268255</v>
      </c>
      <c r="G9" s="36">
        <f>VLOOKUP(C$6,Data, 5, FALSE)</f>
        <v>2100</v>
      </c>
      <c r="H9" s="2">
        <f>VLOOKUP(C9,Portfolio!$I$4:$K$49, 3)*IF(C9&gt;=120, 1, (1-Imp_Factor)^$A9)</f>
        <v>3.9393392117604419E-2</v>
      </c>
      <c r="I9" s="32">
        <f t="shared" ref="I9:I51" si="1">VLOOKUP(C$6,Data,6, FALSE)*G9</f>
        <v>52500000</v>
      </c>
      <c r="K9" s="35">
        <f>VLOOKUP(K$6,Data, 4, FALSE)</f>
        <v>82</v>
      </c>
      <c r="L9" s="36">
        <f>VLOOKUP(K$6,Data, 5, FALSE)</f>
        <v>3900</v>
      </c>
      <c r="M9">
        <f>VLOOKUP(K9,Portfolio!$I$4:$K$49, 2)*IF(K9&gt;=120, 1, (1-Imp_Factor)^($A9))</f>
        <v>7.258258282424801E-2</v>
      </c>
      <c r="N9" s="32">
        <f t="shared" ref="N9:N51" si="2">VLOOKUP(K$6,Data,6, FALSE)*L9*(1+$F$2)</f>
        <v>75487526.561058626</v>
      </c>
      <c r="O9" s="36">
        <f>VLOOKUP(K$6,Data, 5, FALSE)</f>
        <v>3900</v>
      </c>
      <c r="P9" s="2">
        <f>VLOOKUP(K9,Portfolio!$I$4:$K$49, 3)*IF(K9&gt;=120, 1, (1-Imp_Factor)^$A9)</f>
        <v>7.0405105339520574E-2</v>
      </c>
      <c r="Q9" s="32">
        <f t="shared" ref="Q9:Q51" si="3">VLOOKUP(K$6,Data,6, FALSE)*O9</f>
        <v>74100000</v>
      </c>
      <c r="S9" s="35">
        <f>VLOOKUP(S$6,Data, 4, FALSE)</f>
        <v>87</v>
      </c>
      <c r="T9" s="36">
        <f>VLOOKUP(S$6,Data, 5, FALSE)</f>
        <v>4200</v>
      </c>
      <c r="U9">
        <f>VLOOKUP(S9,Portfolio!$I$4:$K$49, 2)*IF(S9&gt;=120, 1, (1-Imp_Factor)^($A9))</f>
        <v>0.12120770478816434</v>
      </c>
      <c r="V9" s="32">
        <f t="shared" ref="V9:V51" si="4">VLOOKUP(S$6,Data,6, FALSE)*T9*(1+$F$2)</f>
        <v>72736968.913084835</v>
      </c>
      <c r="W9" s="36">
        <f>VLOOKUP(S$6,Data, 5, FALSE)</f>
        <v>4200</v>
      </c>
      <c r="X9" s="2">
        <f>VLOOKUP(S9,Portfolio!$I$4:$K$49, 3)*IF(S9&gt;=120, 1, (1-Imp_Factor)^$A9)</f>
        <v>0.11757147364451941</v>
      </c>
      <c r="Y9" s="32">
        <f t="shared" ref="Y9:Y51" si="5">VLOOKUP(S$6,Data,6, FALSE)*W9</f>
        <v>71400000</v>
      </c>
      <c r="AA9" s="35">
        <f>VLOOKUP(AA$6,Data, 4, FALSE)</f>
        <v>92</v>
      </c>
      <c r="AB9" s="36">
        <f>VLOOKUP(AA$6,Data, 5, FALSE)</f>
        <v>3700</v>
      </c>
      <c r="AC9">
        <f>VLOOKUP(AA9,Portfolio!$I$4:$K$49, 2)*IF(AA9&gt;=120, 1, (1-Imp_Factor)^($A9))</f>
        <v>0.18563849236761398</v>
      </c>
      <c r="AD9" s="32">
        <f t="shared" ref="AD9:AD51" si="6">VLOOKUP(AA$6,Data,6, FALSE)*AB9*(1+$F$2)</f>
        <v>67847088.650020301</v>
      </c>
      <c r="AE9" s="36">
        <f>VLOOKUP(AA$6,Data, 5, FALSE)</f>
        <v>3700</v>
      </c>
      <c r="AF9" s="2">
        <f>VLOOKUP(AA9,Portfolio!$I$4:$K$49, 3)*IF(AA9&gt;=120, 1, (1-Imp_Factor)^$A9)</f>
        <v>0.18006933759658555</v>
      </c>
      <c r="AG9" s="32">
        <f t="shared" ref="AG9:AG51" si="7">VLOOKUP(AA$6,Data,6, FALSE)*AE9</f>
        <v>66600000</v>
      </c>
      <c r="AI9" s="35">
        <f>VLOOKUP(AI$6,Data, 4, FALSE)</f>
        <v>97</v>
      </c>
      <c r="AJ9" s="36">
        <f>VLOOKUP(AI$6,Data, 5, FALSE)</f>
        <v>1000</v>
      </c>
      <c r="AK9">
        <f>VLOOKUP(AI9,Portfolio!$I$4:$K$49, 2)*IF(AI9&gt;=120, 1, (1-Imp_Factor)^($A9))</f>
        <v>0.25924619517164471</v>
      </c>
      <c r="AL9" s="32">
        <f t="shared" ref="AL9:AL51" si="8">VLOOKUP(AI$6,Data,6, FALSE)*AJ9*(1+$F$2)</f>
        <v>23430676.260517523</v>
      </c>
      <c r="AM9" s="36">
        <f>VLOOKUP(AI$6,Data, 5, FALSE)</f>
        <v>1000</v>
      </c>
      <c r="AN9" s="2">
        <f>VLOOKUP(AI9,Portfolio!$I$4:$K$49, 3)*IF(AI9&gt;=120, 1, (1-Imp_Factor)^$A9)</f>
        <v>0.25146880931649535</v>
      </c>
      <c r="AO9" s="32">
        <f t="shared" ref="AO9:AO51" si="9">VLOOKUP(AI$6,Data,6, FALSE)*AM9</f>
        <v>23000000</v>
      </c>
      <c r="AQ9" s="35">
        <f>VLOOKUP(AQ$6,Data, 4, FALSE)</f>
        <v>105</v>
      </c>
      <c r="AR9" s="36">
        <f>VLOOKUP(AQ$6,Data, 5, FALSE)</f>
        <v>25</v>
      </c>
      <c r="AS9">
        <f>VLOOKUP(AQ9,Portfolio!$I$4:$K$49, 2)*IF(AQ9&gt;=120, 1, (1-Imp_Factor)^($A9))</f>
        <v>0.36778874543016482</v>
      </c>
      <c r="AT9" s="32">
        <f t="shared" ref="AT9:AT51" si="10">VLOOKUP(AQ$6,Data,6, FALSE)*AR9*(1+$F$2)</f>
        <v>534830.65377268253</v>
      </c>
      <c r="AU9" s="36">
        <f>VLOOKUP(AQ$6,Data, 5, FALSE)</f>
        <v>25</v>
      </c>
      <c r="AV9" s="2">
        <f>VLOOKUP(AQ9,Portfolio!$I$4:$K$49, 3)*IF(AQ9&gt;=120, 1, (1-Imp_Factor)^$A9)</f>
        <v>0.35675508306725989</v>
      </c>
      <c r="AW9" s="32">
        <f t="shared" ref="AW9:AW51" si="11">VLOOKUP(AQ$6,Data,6, FALSE)*AU9</f>
        <v>525000</v>
      </c>
      <c r="AY9" s="83">
        <f t="shared" ref="AY9:AY51" si="12">F9+N9+V9+AD9+AL9+AT9</f>
        <v>293520156.41572225</v>
      </c>
      <c r="AZ9" s="83">
        <f t="shared" ref="AZ9:AZ51" si="13">I9+Q9+Y9+AG9+AO9+AW9</f>
        <v>288125000</v>
      </c>
      <c r="BA9" s="32">
        <f t="shared" ref="BA9:BA51" si="14">Fixed_exps*(1+Exp_Inflation)^(A9)</f>
        <v>50000</v>
      </c>
      <c r="BB9" s="34">
        <f t="shared" ref="BB9:BB51" si="15">AZ9*Var_Exps</f>
        <v>144062.5</v>
      </c>
      <c r="BC9" s="34">
        <f>SUM(AZ9:BB9)</f>
        <v>288319062.5</v>
      </c>
      <c r="BD9" s="85">
        <f>AY9-BC9</f>
        <v>5201093.9157222509</v>
      </c>
      <c r="BE9" s="83">
        <f t="shared" ref="BE9:BE51" si="16">(BD9+BE10*(1+RDR)^(-1))</f>
        <v>8.6612999439239502E-8</v>
      </c>
      <c r="BG9" s="83">
        <f>AY9*(1+$F$3)/(1+$F$2)</f>
        <v>300723281.41572225</v>
      </c>
      <c r="BH9" s="43">
        <f t="shared" ref="BH9:BH51" si="17">BG9-BC9</f>
        <v>12404218.915722251</v>
      </c>
      <c r="BI9" s="83">
        <f t="shared" ref="BI9:BI51" si="18">(BH9+BI10*(1+RDR)^(-1))</f>
        <v>40074646.231457911</v>
      </c>
      <c r="BK9" s="115"/>
    </row>
    <row r="10" spans="1:63" x14ac:dyDescent="0.25">
      <c r="A10">
        <v>1</v>
      </c>
      <c r="C10">
        <f>C9+1</f>
        <v>78</v>
      </c>
      <c r="D10" s="1">
        <f t="shared" ref="D10:D51" si="19">D9*(1-E9)</f>
        <v>2014.715336652609</v>
      </c>
      <c r="E10">
        <f>VLOOKUP(C10,Portfolio!$I$4:$K$49, 2)*IF(C10&gt;=120, 1, (1-Imp_Factor)^($A10))</f>
        <v>4.5333613660980807E-2</v>
      </c>
      <c r="F10" s="32">
        <f t="shared" si="0"/>
        <v>51311024.793703102</v>
      </c>
      <c r="G10" s="1">
        <f>G9*(1-H9)</f>
        <v>2017.2738765530307</v>
      </c>
      <c r="H10" s="2">
        <f>VLOOKUP(C10,Portfolio!$I$4:$K$49, 3)*IF(C10&gt;=120, 1, (1-Imp_Factor)^$A10)</f>
        <v>4.3973605251151383E-2</v>
      </c>
      <c r="I10" s="32">
        <f t="shared" si="1"/>
        <v>50431846.913825765</v>
      </c>
      <c r="K10">
        <f>K9+1</f>
        <v>83</v>
      </c>
      <c r="L10" s="1">
        <f t="shared" ref="L10:L51" si="20">L9*(1-M9)</f>
        <v>3616.9279269854328</v>
      </c>
      <c r="M10">
        <f>VLOOKUP(K10,Portfolio!$I$4:$K$49, 2)*IF(K10&gt;=120, 1, (1-Imp_Factor)^($A10))</f>
        <v>8.011766419839747E-2</v>
      </c>
      <c r="N10" s="32">
        <f t="shared" si="2"/>
        <v>70008446.912242964</v>
      </c>
      <c r="O10" s="1">
        <f>O9*(1-P9)</f>
        <v>3625.4200891758696</v>
      </c>
      <c r="P10" s="2">
        <f>VLOOKUP(K10,Portfolio!$I$4:$K$49, 3)*IF(K10&gt;=120, 1, (1-Imp_Factor)^$A10)</f>
        <v>7.7714134272445543E-2</v>
      </c>
      <c r="Q10" s="32">
        <f t="shared" si="3"/>
        <v>68882981.694341525</v>
      </c>
      <c r="S10">
        <f>S9+1</f>
        <v>88</v>
      </c>
      <c r="T10" s="1">
        <f t="shared" ref="T10:T51" si="21">T9*(1-U9)</f>
        <v>3690.9276398897096</v>
      </c>
      <c r="U10">
        <f>VLOOKUP(S10,Portfolio!$I$4:$K$49, 2)*IF(S10&gt;=120, 1, (1-Imp_Factor)^($A10))</f>
        <v>0.13162608672799966</v>
      </c>
      <c r="V10" s="32">
        <f t="shared" si="4"/>
        <v>63920687.857881755</v>
      </c>
      <c r="W10" s="1">
        <f>W9*(1-X9)</f>
        <v>3706.1998106930187</v>
      </c>
      <c r="X10" s="2">
        <f>VLOOKUP(S10,Portfolio!$I$4:$K$49, 3)*IF(S10&gt;=120, 1, (1-Imp_Factor)^$A10)</f>
        <v>0.12767730412615969</v>
      </c>
      <c r="Y10" s="32">
        <f t="shared" si="5"/>
        <v>63005396.781781316</v>
      </c>
      <c r="AA10">
        <f>AA9+1</f>
        <v>93</v>
      </c>
      <c r="AB10" s="1">
        <f t="shared" ref="AB10:AB51" si="22">AB9*(1-AC9)</f>
        <v>3013.1375782398281</v>
      </c>
      <c r="AC10">
        <f>VLOOKUP(AA10,Portfolio!$I$4:$K$49, 2)*IF(AA10&gt;=120, 1, (1-Imp_Factor)^($A10))</f>
        <v>0.19793822246039483</v>
      </c>
      <c r="AD10" s="32">
        <f t="shared" si="6"/>
        <v>55252057.401498683</v>
      </c>
      <c r="AE10" s="1">
        <f>AE9*(1-AF9)</f>
        <v>3033.7434508926331</v>
      </c>
      <c r="AF10" s="2">
        <f>VLOOKUP(AA10,Portfolio!$I$4:$K$49, 3)*IF(AA10&gt;=120, 1, (1-Imp_Factor)^$A10)</f>
        <v>0.19200007578658299</v>
      </c>
      <c r="AG10" s="32">
        <f t="shared" si="7"/>
        <v>54607382.116067395</v>
      </c>
      <c r="AI10">
        <f>AI9+1</f>
        <v>98</v>
      </c>
      <c r="AJ10" s="1">
        <f t="shared" ref="AJ10:AJ51" si="23">AJ9*(1-AK9)</f>
        <v>740.75380482835533</v>
      </c>
      <c r="AK10">
        <f>VLOOKUP(AI10,Portfolio!$I$4:$K$49, 2)*IF(AI10&gt;=120, 1, (1-Imp_Factor)^($A10))</f>
        <v>0.27138432306493926</v>
      </c>
      <c r="AL10" s="32">
        <f t="shared" si="8"/>
        <v>17356362.589679774</v>
      </c>
      <c r="AM10" s="1">
        <f>AM9*(1-AN9)</f>
        <v>748.53119068350463</v>
      </c>
      <c r="AN10" s="2">
        <f>VLOOKUP(AI10,Portfolio!$I$4:$K$49, 3)*IF(AI10&gt;=120, 1, (1-Imp_Factor)^$A10)</f>
        <v>0.26324279337299111</v>
      </c>
      <c r="AO10" s="32">
        <f t="shared" si="9"/>
        <v>17216217.385720607</v>
      </c>
      <c r="AQ10">
        <f>AQ9+1</f>
        <v>106</v>
      </c>
      <c r="AR10" s="1">
        <f t="shared" ref="AR10:AR51" si="24">AR9*(1-AS9)</f>
        <v>15.805281364245879</v>
      </c>
      <c r="AS10">
        <f>VLOOKUP(AQ10,Portfolio!$I$4:$K$49, 2)*IF(AQ10&gt;=120, 1, (1-Imp_Factor)^($A10))</f>
        <v>0.37480256074963453</v>
      </c>
      <c r="AT10" s="32">
        <f t="shared" si="10"/>
        <v>338125.95860403276</v>
      </c>
      <c r="AU10" s="1">
        <f>AU9*(1-AV9)</f>
        <v>16.081122923318503</v>
      </c>
      <c r="AV10" s="2">
        <f>VLOOKUP(AQ10,Portfolio!$I$4:$K$49, 3)*IF(AQ10&gt;=120, 1, (1-Imp_Factor)^$A10)</f>
        <v>0.36355848392714546</v>
      </c>
      <c r="AW10" s="32">
        <f t="shared" si="11"/>
        <v>337703.58138968854</v>
      </c>
      <c r="AY10" s="83">
        <f t="shared" si="12"/>
        <v>258186705.5136103</v>
      </c>
      <c r="AZ10" s="83">
        <f t="shared" si="13"/>
        <v>254481528.47312632</v>
      </c>
      <c r="BA10" s="32">
        <f t="shared" si="14"/>
        <v>51500</v>
      </c>
      <c r="BB10" s="34">
        <f t="shared" si="15"/>
        <v>127240.76423656316</v>
      </c>
      <c r="BC10" s="34">
        <f t="shared" ref="BC10:BC51" si="25">SUM(AZ10:BB10)</f>
        <v>254660269.23736289</v>
      </c>
      <c r="BD10" s="85">
        <f t="shared" ref="BD10:BD51" si="26">AY10-BC10</f>
        <v>3526436.276247412</v>
      </c>
      <c r="BE10" s="83">
        <f t="shared" si="16"/>
        <v>-5461148.6115082726</v>
      </c>
      <c r="BG10" s="83">
        <f t="shared" ref="BG10:BG51" si="27">AY10*(1+$F$3)/(1+$F$2)</f>
        <v>264522730.73198986</v>
      </c>
      <c r="BH10" s="43">
        <f t="shared" si="17"/>
        <v>9862461.4946269691</v>
      </c>
      <c r="BI10" s="83">
        <f t="shared" si="18"/>
        <v>29053948.681522444</v>
      </c>
    </row>
    <row r="11" spans="1:63" x14ac:dyDescent="0.25">
      <c r="A11">
        <v>2</v>
      </c>
      <c r="C11">
        <f t="shared" ref="C11:C51" si="28">C10+1</f>
        <v>79</v>
      </c>
      <c r="D11" s="1">
        <f t="shared" si="19"/>
        <v>1923.3810099439468</v>
      </c>
      <c r="E11">
        <f>VLOOKUP(C11,Portfolio!$I$4:$K$49, 2)*IF(C11&gt;=120, 1, (1-Imp_Factor)^($A11))</f>
        <v>5.0522510012627246E-2</v>
      </c>
      <c r="F11" s="32">
        <f t="shared" si="0"/>
        <v>48984910.619156361</v>
      </c>
      <c r="G11" s="1">
        <f t="shared" ref="G11:G51" si="29">G10*(1-H10)</f>
        <v>1928.567071422028</v>
      </c>
      <c r="H11" s="2">
        <f>VLOOKUP(C11,Portfolio!$I$4:$K$49, 3)*IF(C11&gt;=120, 1, (1-Imp_Factor)^$A11)</f>
        <v>4.9006834712248426E-2</v>
      </c>
      <c r="I11" s="32">
        <f t="shared" si="1"/>
        <v>48214176.785550699</v>
      </c>
      <c r="K11">
        <f t="shared" ref="K11:K51" si="30">K10+1</f>
        <v>84</v>
      </c>
      <c r="L11" s="1">
        <f t="shared" si="20"/>
        <v>3327.1481099014081</v>
      </c>
      <c r="M11">
        <f>VLOOKUP(K11,Portfolio!$I$4:$K$49, 2)*IF(K11&gt;=120, 1, (1-Imp_Factor)^($A11))</f>
        <v>8.8171937497614622E-2</v>
      </c>
      <c r="N11" s="32">
        <f t="shared" si="2"/>
        <v>64399533.67147655</v>
      </c>
      <c r="O11" s="1">
        <f t="shared" ref="O11:O51" si="31">O10*(1-P10)</f>
        <v>3343.6737055716344</v>
      </c>
      <c r="P11" s="2">
        <f>VLOOKUP(K11,Portfolio!$I$4:$K$49, 3)*IF(K11&gt;=120, 1, (1-Imp_Factor)^$A11)</f>
        <v>8.5526779372686185E-2</v>
      </c>
      <c r="Q11" s="32">
        <f t="shared" si="3"/>
        <v>63529800.40586105</v>
      </c>
      <c r="S11">
        <f t="shared" ref="S11:S51" si="32">S10+1</f>
        <v>89</v>
      </c>
      <c r="T11" s="1">
        <f t="shared" si="21"/>
        <v>3205.1052782548154</v>
      </c>
      <c r="U11">
        <f>VLOOKUP(S11,Portfolio!$I$4:$K$49, 2)*IF(S11&gt;=120, 1, (1-Imp_Factor)^($A11))</f>
        <v>0.14242994208565904</v>
      </c>
      <c r="V11" s="32">
        <f t="shared" si="4"/>
        <v>55507057.854186811</v>
      </c>
      <c r="W11" s="1">
        <f t="shared" ref="W11:W51" si="33">W10*(1-X10)</f>
        <v>3233.0022103108508</v>
      </c>
      <c r="X11" s="2">
        <f>VLOOKUP(S11,Portfolio!$I$4:$K$49, 3)*IF(S11&gt;=120, 1, (1-Imp_Factor)^$A11)</f>
        <v>0.13815704382308927</v>
      </c>
      <c r="Y11" s="32">
        <f t="shared" si="5"/>
        <v>54961037.575284466</v>
      </c>
      <c r="AA11">
        <f t="shared" ref="AA11:AA51" si="34">AA10+1</f>
        <v>94</v>
      </c>
      <c r="AB11" s="1">
        <f t="shared" si="22"/>
        <v>2416.7224819744179</v>
      </c>
      <c r="AC11">
        <f>VLOOKUP(AA11,Portfolio!$I$4:$K$49, 2)*IF(AA11&gt;=120, 1, (1-Imp_Factor)^($A11))</f>
        <v>0.21026930317272644</v>
      </c>
      <c r="AD11" s="32">
        <f t="shared" si="6"/>
        <v>44315563.372166336</v>
      </c>
      <c r="AE11" s="1">
        <f t="shared" ref="AE11:AE51" si="35">AE10*(1-AF10)</f>
        <v>2451.2644784041977</v>
      </c>
      <c r="AF11" s="2">
        <f>VLOOKUP(AA11,Portfolio!$I$4:$K$49, 3)*IF(AA11&gt;=120, 1, (1-Imp_Factor)^$A11)</f>
        <v>0.20396122407754466</v>
      </c>
      <c r="AG11" s="32">
        <f t="shared" si="7"/>
        <v>44122760.611275561</v>
      </c>
      <c r="AI11">
        <f t="shared" ref="AI11:AI51" si="36">AI10+1</f>
        <v>99</v>
      </c>
      <c r="AJ11" s="1">
        <f t="shared" si="23"/>
        <v>539.72483494723394</v>
      </c>
      <c r="AK11">
        <f>VLOOKUP(AI11,Portfolio!$I$4:$K$49, 2)*IF(AI11&gt;=120, 1, (1-Imp_Factor)^($A11))</f>
        <v>0.28307762454676239</v>
      </c>
      <c r="AL11" s="32">
        <f t="shared" si="8"/>
        <v>12646117.877409892</v>
      </c>
      <c r="AM11" s="1">
        <f t="shared" ref="AM11:AM51" si="37">AM10*(1-AN10)</f>
        <v>551.48574912116783</v>
      </c>
      <c r="AN11" s="2">
        <f>VLOOKUP(AI11,Portfolio!$I$4:$K$49, 3)*IF(AI11&gt;=120, 1, (1-Imp_Factor)^$A11)</f>
        <v>0.27458529581035951</v>
      </c>
      <c r="AO11" s="32">
        <f t="shared" si="9"/>
        <v>12684172.22978686</v>
      </c>
      <c r="AQ11">
        <f t="shared" ref="AQ11:AQ51" si="38">AQ10+1</f>
        <v>107</v>
      </c>
      <c r="AR11" s="1">
        <f t="shared" si="24"/>
        <v>9.8814214355580461</v>
      </c>
      <c r="AS11">
        <f>VLOOKUP(AQ11,Portfolio!$I$4:$K$49, 2)*IF(AQ11&gt;=120, 1, (1-Imp_Factor)^($A11))</f>
        <v>0.38078293046817424</v>
      </c>
      <c r="AT11" s="32">
        <f t="shared" si="10"/>
        <v>211395.48346331637</v>
      </c>
      <c r="AU11" s="1">
        <f t="shared" ref="AU11:AU51" si="39">AU10*(1-AV10)</f>
        <v>10.234694253470762</v>
      </c>
      <c r="AV11" s="2">
        <f>VLOOKUP(AQ11,Portfolio!$I$4:$K$49, 3)*IF(AQ11&gt;=120, 1, (1-Imp_Factor)^$A11)</f>
        <v>0.369359442554129</v>
      </c>
      <c r="AW11" s="32">
        <f t="shared" si="11"/>
        <v>214928.57932288601</v>
      </c>
      <c r="AY11" s="83">
        <f t="shared" si="12"/>
        <v>226064578.87785926</v>
      </c>
      <c r="AZ11" s="83">
        <f t="shared" si="13"/>
        <v>223726876.18708152</v>
      </c>
      <c r="BA11" s="32">
        <f t="shared" si="14"/>
        <v>53045</v>
      </c>
      <c r="BB11" s="34">
        <f t="shared" si="15"/>
        <v>111863.43809354075</v>
      </c>
      <c r="BC11" s="34">
        <f t="shared" si="25"/>
        <v>223891784.62517506</v>
      </c>
      <c r="BD11" s="85">
        <f t="shared" si="26"/>
        <v>2172794.2526842058</v>
      </c>
      <c r="BE11" s="83">
        <f t="shared" si="16"/>
        <v>-9436964.1321434695</v>
      </c>
      <c r="BG11" s="83">
        <f t="shared" si="27"/>
        <v>231612311.74777254</v>
      </c>
      <c r="BH11" s="43">
        <f t="shared" si="17"/>
        <v>7720527.1225974858</v>
      </c>
      <c r="BI11" s="83">
        <f t="shared" si="18"/>
        <v>20151061.546240248</v>
      </c>
    </row>
    <row r="12" spans="1:63" x14ac:dyDescent="0.25">
      <c r="A12">
        <v>3</v>
      </c>
      <c r="C12">
        <f t="shared" si="28"/>
        <v>80</v>
      </c>
      <c r="D12" s="1">
        <f t="shared" si="19"/>
        <v>1826.2069736109568</v>
      </c>
      <c r="E12">
        <f>VLOOKUP(C12,Portfolio!$I$4:$K$49, 2)*IF(C12&gt;=120, 1, (1-Imp_Factor)^($A12))</f>
        <v>5.6194120986282861E-2</v>
      </c>
      <c r="F12" s="32">
        <f t="shared" si="0"/>
        <v>46510069.981932379</v>
      </c>
      <c r="G12" s="1">
        <f t="shared" si="29"/>
        <v>1834.0541037213636</v>
      </c>
      <c r="H12" s="2">
        <f>VLOOKUP(C12,Portfolio!$I$4:$K$49, 3)*IF(C12&gt;=120, 1, (1-Imp_Factor)^$A12)</f>
        <v>5.4508297356694373E-2</v>
      </c>
      <c r="I12" s="32">
        <f t="shared" si="1"/>
        <v>45851352.593034089</v>
      </c>
      <c r="K12">
        <f t="shared" si="30"/>
        <v>85</v>
      </c>
      <c r="L12" s="1">
        <f t="shared" si="20"/>
        <v>3033.7870147098743</v>
      </c>
      <c r="M12">
        <f>VLOOKUP(K12,Portfolio!$I$4:$K$49, 2)*IF(K12&gt;=120, 1, (1-Imp_Factor)^($A12))</f>
        <v>9.6731145554006137E-2</v>
      </c>
      <c r="N12" s="32">
        <f t="shared" si="2"/>
        <v>58721302.013719589</v>
      </c>
      <c r="O12" s="1">
        <f t="shared" si="31"/>
        <v>3057.7000622609571</v>
      </c>
      <c r="P12" s="2">
        <f>VLOOKUP(K12,Portfolio!$I$4:$K$49, 3)*IF(K12&gt;=120, 1, (1-Imp_Factor)^$A12)</f>
        <v>9.382921118738595E-2</v>
      </c>
      <c r="Q12" s="32">
        <f t="shared" si="3"/>
        <v>58096301.182958186</v>
      </c>
      <c r="S12">
        <f t="shared" si="32"/>
        <v>90</v>
      </c>
      <c r="T12" s="1">
        <f t="shared" si="21"/>
        <v>2748.6023190945421</v>
      </c>
      <c r="U12">
        <f>VLOOKUP(S12,Portfolio!$I$4:$K$49, 2)*IF(S12&gt;=120, 1, (1-Imp_Factor)^($A12))</f>
        <v>0.15356162438733981</v>
      </c>
      <c r="V12" s="32">
        <f t="shared" si="4"/>
        <v>47601190.818669662</v>
      </c>
      <c r="W12" s="1">
        <f t="shared" si="33"/>
        <v>2786.3401822607902</v>
      </c>
      <c r="X12" s="2">
        <f>VLOOKUP(S12,Portfolio!$I$4:$K$49, 3)*IF(S12&gt;=120, 1, (1-Imp_Factor)^$A12)</f>
        <v>0.1489547756557196</v>
      </c>
      <c r="Y12" s="32">
        <f t="shared" si="5"/>
        <v>47367783.098433435</v>
      </c>
      <c r="AA12">
        <f t="shared" si="34"/>
        <v>95</v>
      </c>
      <c r="AB12" s="1">
        <f t="shared" si="22"/>
        <v>1908.5599297277952</v>
      </c>
      <c r="AC12">
        <f>VLOOKUP(AA12,Portfolio!$I$4:$K$49, 2)*IF(AA12&gt;=120, 1, (1-Imp_Factor)^($A12))</f>
        <v>0.22254150889071031</v>
      </c>
      <c r="AD12" s="32">
        <f t="shared" si="6"/>
        <v>34997360.742194124</v>
      </c>
      <c r="AE12" s="1">
        <f t="shared" si="35"/>
        <v>1951.3015748510734</v>
      </c>
      <c r="AF12" s="2">
        <f>VLOOKUP(AA12,Portfolio!$I$4:$K$49, 3)*IF(AA12&gt;=120, 1, (1-Imp_Factor)^$A12)</f>
        <v>0.21586526362398897</v>
      </c>
      <c r="AG12" s="32">
        <f t="shared" si="7"/>
        <v>35123428.34731932</v>
      </c>
      <c r="AI12">
        <f t="shared" si="36"/>
        <v>100</v>
      </c>
      <c r="AJ12" s="1">
        <f t="shared" si="23"/>
        <v>386.94081076147756</v>
      </c>
      <c r="AK12">
        <f>VLOOKUP(AI12,Portfolio!$I$4:$K$49, 2)*IF(AI12&gt;=120, 1, (1-Imp_Factor)^($A12))</f>
        <v>0.29423741542458648</v>
      </c>
      <c r="AL12" s="32">
        <f t="shared" si="8"/>
        <v>9066284.8689343557</v>
      </c>
      <c r="AM12" s="1">
        <f t="shared" si="37"/>
        <v>400.05587156353425</v>
      </c>
      <c r="AN12" s="2">
        <f>VLOOKUP(AI12,Portfolio!$I$4:$K$49, 3)*IF(AI12&gt;=120, 1, (1-Imp_Factor)^$A12)</f>
        <v>0.28541029296184894</v>
      </c>
      <c r="AO12" s="32">
        <f t="shared" si="9"/>
        <v>9201285.0459612887</v>
      </c>
      <c r="AQ12">
        <f t="shared" si="38"/>
        <v>108</v>
      </c>
      <c r="AR12" s="1">
        <f t="shared" si="24"/>
        <v>6.11874482413522</v>
      </c>
      <c r="AS12">
        <f>VLOOKUP(AQ12,Portfolio!$I$4:$K$49, 2)*IF(AQ12&gt;=120, 1, (1-Imp_Factor)^($A12))</f>
        <v>0.38570100698153881</v>
      </c>
      <c r="AT12" s="32">
        <f t="shared" si="10"/>
        <v>130899.69178241829</v>
      </c>
      <c r="AU12" s="1">
        <f t="shared" si="39"/>
        <v>6.4544132892968538</v>
      </c>
      <c r="AV12" s="2">
        <f>VLOOKUP(AQ12,Portfolio!$I$4:$K$49, 3)*IF(AQ12&gt;=120, 1, (1-Imp_Factor)^$A12)</f>
        <v>0.37412997677209264</v>
      </c>
      <c r="AW12" s="32">
        <f t="shared" si="11"/>
        <v>135542.67907523393</v>
      </c>
      <c r="AY12" s="83">
        <f t="shared" si="12"/>
        <v>197027108.11723253</v>
      </c>
      <c r="AZ12" s="83">
        <f t="shared" si="13"/>
        <v>195775692.94678155</v>
      </c>
      <c r="BA12" s="32">
        <f t="shared" si="14"/>
        <v>54636.35</v>
      </c>
      <c r="BB12" s="34">
        <f t="shared" si="15"/>
        <v>97887.846473390775</v>
      </c>
      <c r="BC12" s="34">
        <f t="shared" si="25"/>
        <v>195928217.14325494</v>
      </c>
      <c r="BD12" s="85">
        <f t="shared" si="26"/>
        <v>1098890.9739775956</v>
      </c>
      <c r="BE12" s="83">
        <f t="shared" si="16"/>
        <v>-12190246.304069059</v>
      </c>
      <c r="BG12" s="83">
        <f t="shared" si="27"/>
        <v>201862247.56893981</v>
      </c>
      <c r="BH12" s="43">
        <f t="shared" si="17"/>
        <v>5934030.4256848693</v>
      </c>
      <c r="BI12" s="83">
        <f t="shared" si="18"/>
        <v>13052061.1448249</v>
      </c>
    </row>
    <row r="13" spans="1:63" x14ac:dyDescent="0.25">
      <c r="A13">
        <v>4</v>
      </c>
      <c r="C13">
        <f t="shared" si="28"/>
        <v>81</v>
      </c>
      <c r="D13" s="1">
        <f t="shared" si="19"/>
        <v>1723.5848779898693</v>
      </c>
      <c r="E13">
        <f>VLOOKUP(C13,Portfolio!$I$4:$K$49, 2)*IF(C13&gt;=120, 1, (1-Imp_Factor)^($A13))</f>
        <v>6.2359701886914247E-2</v>
      </c>
      <c r="F13" s="32">
        <f t="shared" si="0"/>
        <v>43896477.482287191</v>
      </c>
      <c r="G13" s="1">
        <f t="shared" si="29"/>
        <v>1734.0829372674539</v>
      </c>
      <c r="H13" s="2">
        <f>VLOOKUP(C13,Portfolio!$I$4:$K$49, 3)*IF(C13&gt;=120, 1, (1-Imp_Factor)^$A13)</f>
        <v>6.0488910830306816E-2</v>
      </c>
      <c r="I13" s="32">
        <f t="shared" si="1"/>
        <v>43352073.431686349</v>
      </c>
      <c r="K13">
        <f t="shared" si="30"/>
        <v>86</v>
      </c>
      <c r="L13" s="1">
        <f t="shared" si="20"/>
        <v>2740.3253214101196</v>
      </c>
      <c r="M13">
        <f>VLOOKUP(K13,Portfolio!$I$4:$K$49, 2)*IF(K13&gt;=120, 1, (1-Imp_Factor)^($A13))</f>
        <v>0.10577308473698585</v>
      </c>
      <c r="N13" s="32">
        <f t="shared" si="2"/>
        <v>53041123.201509722</v>
      </c>
      <c r="O13" s="1">
        <f t="shared" si="31"/>
        <v>2770.7984773713906</v>
      </c>
      <c r="P13" s="2">
        <f>VLOOKUP(K13,Portfolio!$I$4:$K$49, 3)*IF(K13&gt;=120, 1, (1-Imp_Factor)^$A13)</f>
        <v>0.10259989219487627</v>
      </c>
      <c r="Q13" s="32">
        <f t="shared" si="3"/>
        <v>52645171.070056424</v>
      </c>
      <c r="S13">
        <f t="shared" si="32"/>
        <v>91</v>
      </c>
      <c r="T13" s="1">
        <f t="shared" si="21"/>
        <v>2326.522482179575</v>
      </c>
      <c r="U13">
        <f>VLOOKUP(S13,Portfolio!$I$4:$K$49, 2)*IF(S13&gt;=120, 1, (1-Imp_Factor)^($A13))</f>
        <v>0.16495581709155976</v>
      </c>
      <c r="V13" s="32">
        <f t="shared" si="4"/>
        <v>40291474.633783028</v>
      </c>
      <c r="W13" s="1">
        <f t="shared" si="33"/>
        <v>2371.3015055116175</v>
      </c>
      <c r="X13" s="2">
        <f>VLOOKUP(S13,Portfolio!$I$4:$K$49, 3)*IF(S13&gt;=120, 1, (1-Imp_Factor)^$A13)</f>
        <v>0.16000714257881296</v>
      </c>
      <c r="Y13" s="32">
        <f t="shared" si="5"/>
        <v>40312125.593697496</v>
      </c>
      <c r="AA13">
        <f t="shared" si="34"/>
        <v>96</v>
      </c>
      <c r="AB13" s="1">
        <f t="shared" si="22"/>
        <v>1483.8261231578235</v>
      </c>
      <c r="AC13">
        <f>VLOOKUP(AA13,Portfolio!$I$4:$K$49, 2)*IF(AA13&gt;=120, 1, (1-Imp_Factor)^($A13))</f>
        <v>0.23466273216271957</v>
      </c>
      <c r="AD13" s="32">
        <f t="shared" si="6"/>
        <v>27208995.275433727</v>
      </c>
      <c r="AE13" s="1">
        <f t="shared" si="35"/>
        <v>1530.0833459859416</v>
      </c>
      <c r="AF13" s="2">
        <f>VLOOKUP(AA13,Portfolio!$I$4:$K$49, 3)*IF(AA13&gt;=120, 1, (1-Imp_Factor)^$A13)</f>
        <v>0.22762285019783798</v>
      </c>
      <c r="AG13" s="32">
        <f t="shared" si="7"/>
        <v>27541500.227746949</v>
      </c>
      <c r="AI13">
        <f t="shared" si="36"/>
        <v>101</v>
      </c>
      <c r="AJ13" s="1">
        <f t="shared" si="23"/>
        <v>273.08834668072637</v>
      </c>
      <c r="AK13">
        <f>VLOOKUP(AI13,Portfolio!$I$4:$K$49, 2)*IF(AI13&gt;=120, 1, (1-Imp_Factor)^($A13))</f>
        <v>0.30478060610328189</v>
      </c>
      <c r="AL13" s="32">
        <f t="shared" si="8"/>
        <v>6398644.6415960742</v>
      </c>
      <c r="AM13" s="1">
        <f t="shared" si="37"/>
        <v>285.87580805947812</v>
      </c>
      <c r="AN13" s="2">
        <f>VLOOKUP(AI13,Portfolio!$I$4:$K$49, 3)*IF(AI13&gt;=120, 1, (1-Imp_Factor)^$A13)</f>
        <v>0.29563718792018345</v>
      </c>
      <c r="AO13" s="32">
        <f t="shared" si="9"/>
        <v>6575143.5853679962</v>
      </c>
      <c r="AQ13">
        <f t="shared" si="38"/>
        <v>109</v>
      </c>
      <c r="AR13" s="1">
        <f t="shared" si="24"/>
        <v>3.7587387840031874</v>
      </c>
      <c r="AS13">
        <f>VLOOKUP(AQ13,Portfolio!$I$4:$K$49, 2)*IF(AQ13&gt;=120, 1, (1-Imp_Factor)^($A13))</f>
        <v>0.3895366491850985</v>
      </c>
      <c r="AT13" s="32">
        <f t="shared" si="10"/>
        <v>80411.548848366496</v>
      </c>
      <c r="AU13" s="1">
        <f t="shared" si="39"/>
        <v>4.0396237952947356</v>
      </c>
      <c r="AV13" s="2">
        <f>VLOOKUP(AQ13,Portfolio!$I$4:$K$49, 3)*IF(AQ13&gt;=120, 1, (1-Imp_Factor)^$A13)</f>
        <v>0.37785054970954551</v>
      </c>
      <c r="AW13" s="32">
        <f t="shared" si="11"/>
        <v>84832.099701189451</v>
      </c>
      <c r="AY13" s="83">
        <f t="shared" si="12"/>
        <v>170917126.78345808</v>
      </c>
      <c r="AZ13" s="83">
        <f t="shared" si="13"/>
        <v>170510846.00825644</v>
      </c>
      <c r="BA13" s="32">
        <f t="shared" si="14"/>
        <v>56275.440499999997</v>
      </c>
      <c r="BB13" s="34">
        <f t="shared" si="15"/>
        <v>85255.423004128214</v>
      </c>
      <c r="BC13" s="34">
        <f t="shared" si="25"/>
        <v>170652376.87176055</v>
      </c>
      <c r="BD13" s="85">
        <f t="shared" si="26"/>
        <v>264749.91169753671</v>
      </c>
      <c r="BE13" s="83">
        <f t="shared" si="16"/>
        <v>-13953594.141948989</v>
      </c>
      <c r="BG13" s="83">
        <f t="shared" si="27"/>
        <v>175111514.80742195</v>
      </c>
      <c r="BH13" s="43">
        <f t="shared" si="17"/>
        <v>4459137.9356614053</v>
      </c>
      <c r="BI13" s="83">
        <f t="shared" si="18"/>
        <v>7473932.2550970325</v>
      </c>
    </row>
    <row r="14" spans="1:63" x14ac:dyDescent="0.25">
      <c r="A14">
        <v>5</v>
      </c>
      <c r="C14">
        <f t="shared" si="28"/>
        <v>82</v>
      </c>
      <c r="D14" s="1">
        <f t="shared" si="19"/>
        <v>1616.1026388216276</v>
      </c>
      <c r="E14">
        <f>VLOOKUP(C14,Portfolio!$I$4:$K$49, 2)*IF(C14&gt;=120, 1, (1-Imp_Factor)^($A14))</f>
        <v>6.9025314061902487E-2</v>
      </c>
      <c r="F14" s="32">
        <f t="shared" si="0"/>
        <v>41159106.23260612</v>
      </c>
      <c r="G14" s="1">
        <f t="shared" si="29"/>
        <v>1629.1901491027263</v>
      </c>
      <c r="H14" s="2">
        <f>VLOOKUP(C14,Portfolio!$I$4:$K$49, 3)*IF(C14&gt;=120, 1, (1-Imp_Factor)^$A14)</f>
        <v>6.6954554640045419E-2</v>
      </c>
      <c r="I14" s="32">
        <f t="shared" si="1"/>
        <v>40729753.727568157</v>
      </c>
      <c r="K14">
        <f t="shared" si="30"/>
        <v>87</v>
      </c>
      <c r="L14" s="1">
        <f t="shared" si="20"/>
        <v>2450.4726589816992</v>
      </c>
      <c r="M14">
        <f>VLOOKUP(K14,Portfolio!$I$4:$K$49, 2)*IF(K14&gt;=120, 1, (1-Imp_Factor)^($A14))</f>
        <v>0.11526732122476087</v>
      </c>
      <c r="N14" s="32">
        <f t="shared" si="2"/>
        <v>47430799.982571535</v>
      </c>
      <c r="O14" s="1">
        <f t="shared" si="31"/>
        <v>2486.5148522993586</v>
      </c>
      <c r="P14" s="2">
        <f>VLOOKUP(K14,Portfolio!$I$4:$K$49, 3)*IF(K14&gt;=120, 1, (1-Imp_Factor)^$A14)</f>
        <v>0.11180930158801804</v>
      </c>
      <c r="Q14" s="32">
        <f t="shared" si="3"/>
        <v>47243782.193687811</v>
      </c>
      <c r="S14">
        <f t="shared" si="32"/>
        <v>92</v>
      </c>
      <c r="T14" s="1">
        <f t="shared" si="21"/>
        <v>1942.7490651497596</v>
      </c>
      <c r="U14">
        <f>VLOOKUP(S14,Portfolio!$I$4:$K$49, 2)*IF(S14&gt;=120, 1, (1-Imp_Factor)^($A14))</f>
        <v>0.17654035912003799</v>
      </c>
      <c r="V14" s="32">
        <f t="shared" si="4"/>
        <v>33645161.513743497</v>
      </c>
      <c r="W14" s="1">
        <f t="shared" si="33"/>
        <v>1991.8763274218663</v>
      </c>
      <c r="X14" s="2">
        <f>VLOOKUP(S14,Portfolio!$I$4:$K$49, 3)*IF(S14&gt;=120, 1, (1-Imp_Factor)^$A14)</f>
        <v>0.17124414834643684</v>
      </c>
      <c r="Y14" s="32">
        <f t="shared" si="5"/>
        <v>33861897.566171728</v>
      </c>
      <c r="AA14">
        <f t="shared" si="34"/>
        <v>97</v>
      </c>
      <c r="AB14" s="1">
        <f t="shared" si="22"/>
        <v>1135.6274310431927</v>
      </c>
      <c r="AC14">
        <f>VLOOKUP(AA14,Portfolio!$I$4:$K$49, 2)*IF(AA14&gt;=120, 1, (1-Imp_Factor)^($A14))</f>
        <v>0.24654055208266751</v>
      </c>
      <c r="AD14" s="32">
        <f t="shared" si="6"/>
        <v>20824058.104697924</v>
      </c>
      <c r="AE14" s="1">
        <f t="shared" si="35"/>
        <v>1181.8014137323769</v>
      </c>
      <c r="AF14" s="2">
        <f>VLOOKUP(AA14,Portfolio!$I$4:$K$49, 3)*IF(AA14&gt;=120, 1, (1-Imp_Factor)^$A14)</f>
        <v>0.23914433552018746</v>
      </c>
      <c r="AG14" s="32">
        <f t="shared" si="7"/>
        <v>21272425.447182786</v>
      </c>
      <c r="AI14">
        <f t="shared" si="36"/>
        <v>102</v>
      </c>
      <c r="AJ14" s="1">
        <f t="shared" si="23"/>
        <v>189.85631485963142</v>
      </c>
      <c r="AK14">
        <f>VLOOKUP(AI14,Portfolio!$I$4:$K$49, 2)*IF(AI14&gt;=120, 1, (1-Imp_Factor)^($A14))</f>
        <v>0.31463077524307259</v>
      </c>
      <c r="AL14" s="32">
        <f t="shared" si="8"/>
        <v>4448461.8494909061</v>
      </c>
      <c r="AM14" s="1">
        <f t="shared" si="37"/>
        <v>201.36028807036388</v>
      </c>
      <c r="AN14" s="2">
        <f>VLOOKUP(AI14,Portfolio!$I$4:$K$49, 3)*IF(AI14&gt;=120, 1, (1-Imp_Factor)^$A14)</f>
        <v>0.30519185198578042</v>
      </c>
      <c r="AO14" s="32">
        <f t="shared" si="9"/>
        <v>4631286.6256183693</v>
      </c>
      <c r="AQ14">
        <f t="shared" si="38"/>
        <v>110</v>
      </c>
      <c r="AR14" s="1">
        <f t="shared" si="24"/>
        <v>2.2945722729205142</v>
      </c>
      <c r="AS14">
        <f>VLOOKUP(AQ14,Portfolio!$I$4:$K$49, 2)*IF(AQ14&gt;=120, 1, (1-Imp_Factor)^($A14))</f>
        <v>0.39227792766949948</v>
      </c>
      <c r="AT14" s="32">
        <f t="shared" si="10"/>
        <v>49088.303554189959</v>
      </c>
      <c r="AU14" s="1">
        <f t="shared" si="39"/>
        <v>2.5132497236228595</v>
      </c>
      <c r="AV14" s="2">
        <f>VLOOKUP(AQ14,Portfolio!$I$4:$K$49, 3)*IF(AQ14&gt;=120, 1, (1-Imp_Factor)^$A14)</f>
        <v>0.38050958983941446</v>
      </c>
      <c r="AW14" s="32">
        <f t="shared" si="11"/>
        <v>52778.24419608005</v>
      </c>
      <c r="AY14" s="83">
        <f t="shared" si="12"/>
        <v>147556675.98666415</v>
      </c>
      <c r="AZ14" s="83">
        <f t="shared" si="13"/>
        <v>147791923.80442494</v>
      </c>
      <c r="BA14" s="32">
        <f t="shared" si="14"/>
        <v>57963.703714999989</v>
      </c>
      <c r="BB14" s="34">
        <f t="shared" si="15"/>
        <v>73895.961902212468</v>
      </c>
      <c r="BC14" s="34">
        <f t="shared" si="25"/>
        <v>147923783.47004214</v>
      </c>
      <c r="BD14" s="85">
        <f t="shared" si="26"/>
        <v>-367107.48337799311</v>
      </c>
      <c r="BE14" s="83">
        <f t="shared" si="16"/>
        <v>-14929261.256328853</v>
      </c>
      <c r="BG14" s="83">
        <f t="shared" si="27"/>
        <v>151177787.37708965</v>
      </c>
      <c r="BH14" s="43">
        <f t="shared" si="17"/>
        <v>3254003.9070475101</v>
      </c>
      <c r="BI14" s="83">
        <f t="shared" si="18"/>
        <v>3165534.0354074086</v>
      </c>
    </row>
    <row r="15" spans="1:63" x14ac:dyDescent="0.25">
      <c r="A15">
        <v>6</v>
      </c>
      <c r="C15">
        <f t="shared" si="28"/>
        <v>83</v>
      </c>
      <c r="D15" s="1">
        <f t="shared" si="19"/>
        <v>1504.5506466206953</v>
      </c>
      <c r="E15">
        <f>VLOOKUP(C15,Portfolio!$I$4:$K$49, 2)*IF(C15&gt;=120, 1, (1-Imp_Factor)^($A15))</f>
        <v>7.619110147390544E-2</v>
      </c>
      <c r="F15" s="32">
        <f t="shared" si="0"/>
        <v>38318085.998393275</v>
      </c>
      <c r="G15" s="1">
        <f t="shared" si="29"/>
        <v>1520.108448245604</v>
      </c>
      <c r="H15" s="2">
        <f>VLOOKUP(C15,Portfolio!$I$4:$K$49, 3)*IF(C15&gt;=120, 1, (1-Imp_Factor)^$A15)</f>
        <v>7.3905368429688284E-2</v>
      </c>
      <c r="I15" s="32">
        <f t="shared" si="1"/>
        <v>38002711.206140101</v>
      </c>
      <c r="K15">
        <f t="shared" si="30"/>
        <v>88</v>
      </c>
      <c r="L15" s="1">
        <f t="shared" si="20"/>
        <v>2168.0132398463616</v>
      </c>
      <c r="M15">
        <f>VLOOKUP(K15,Portfolio!$I$4:$K$49, 2)*IF(K15&gt;=120, 1, (1-Imp_Factor)^($A15))</f>
        <v>0.12517509878560212</v>
      </c>
      <c r="N15" s="32">
        <f t="shared" si="2"/>
        <v>41963578.725033075</v>
      </c>
      <c r="O15" s="1">
        <f t="shared" si="31"/>
        <v>2208.4993632755336</v>
      </c>
      <c r="P15" s="2">
        <f>VLOOKUP(K15,Portfolio!$I$4:$K$49, 3)*IF(K15&gt;=120, 1, (1-Imp_Factor)^$A15)</f>
        <v>0.12141984582203406</v>
      </c>
      <c r="Q15" s="32">
        <f t="shared" si="3"/>
        <v>41961487.902235135</v>
      </c>
      <c r="S15">
        <f t="shared" si="32"/>
        <v>93</v>
      </c>
      <c r="T15" s="1">
        <f t="shared" si="21"/>
        <v>1599.7754475081031</v>
      </c>
      <c r="U15">
        <f>VLOOKUP(S15,Portfolio!$I$4:$K$49, 2)*IF(S15&gt;=120, 1, (1-Imp_Factor)^($A15))</f>
        <v>0.18823728005472817</v>
      </c>
      <c r="V15" s="32">
        <f t="shared" si="4"/>
        <v>27705432.617455538</v>
      </c>
      <c r="W15" s="1">
        <f t="shared" si="33"/>
        <v>1650.7791621210804</v>
      </c>
      <c r="X15" s="2">
        <f>VLOOKUP(S15,Portfolio!$I$4:$K$49, 3)*IF(S15&gt;=120, 1, (1-Imp_Factor)^$A15)</f>
        <v>0.18259016165308631</v>
      </c>
      <c r="Y15" s="32">
        <f t="shared" si="5"/>
        <v>28063245.756058365</v>
      </c>
      <c r="AA15">
        <f t="shared" si="34"/>
        <v>98</v>
      </c>
      <c r="AB15" s="1">
        <f t="shared" si="22"/>
        <v>855.64921723358248</v>
      </c>
      <c r="AC15">
        <f>VLOOKUP(AA15,Portfolio!$I$4:$K$49, 2)*IF(AA15&gt;=120, 1, (1-Imp_Factor)^($A15))</f>
        <v>0.25808379093360428</v>
      </c>
      <c r="AD15" s="32">
        <f t="shared" si="6"/>
        <v>15690083.322964149</v>
      </c>
      <c r="AE15" s="1">
        <f t="shared" si="35"/>
        <v>899.18029992852951</v>
      </c>
      <c r="AF15" s="2">
        <f>VLOOKUP(AA15,Portfolio!$I$4:$K$49, 3)*IF(AA15&gt;=120, 1, (1-Imp_Factor)^$A15)</f>
        <v>0.25034127720559618</v>
      </c>
      <c r="AG15" s="32">
        <f t="shared" si="7"/>
        <v>16185245.398713531</v>
      </c>
      <c r="AI15">
        <f t="shared" si="36"/>
        <v>103</v>
      </c>
      <c r="AJ15" s="1">
        <f t="shared" si="23"/>
        <v>130.1216753305527</v>
      </c>
      <c r="AK15">
        <f>VLOOKUP(AI15,Portfolio!$I$4:$K$49, 2)*IF(AI15&gt;=120, 1, (1-Imp_Factor)^($A15))</f>
        <v>0.32371901759497029</v>
      </c>
      <c r="AL15" s="32">
        <f t="shared" si="8"/>
        <v>3048838.8491463498</v>
      </c>
      <c r="AM15" s="1">
        <f t="shared" si="37"/>
        <v>139.90676883777928</v>
      </c>
      <c r="AN15" s="2">
        <f>VLOOKUP(AI15,Portfolio!$I$4:$K$49, 3)*IF(AI15&gt;=120, 1, (1-Imp_Factor)^$A15)</f>
        <v>0.31400744706712119</v>
      </c>
      <c r="AO15" s="32">
        <f t="shared" si="9"/>
        <v>3217855.6832689233</v>
      </c>
      <c r="AQ15">
        <f t="shared" si="38"/>
        <v>111</v>
      </c>
      <c r="AR15" s="1">
        <f t="shared" si="24"/>
        <v>1.3944622168113618</v>
      </c>
      <c r="AS15">
        <f>VLOOKUP(AQ15,Portfolio!$I$4:$K$49, 2)*IF(AQ15&gt;=120, 1, (1-Imp_Factor)^($A15))</f>
        <v>0.39392056125764563</v>
      </c>
      <c r="AT15" s="32">
        <f t="shared" si="10"/>
        <v>29832.045563140997</v>
      </c>
      <c r="AU15" s="1">
        <f t="shared" si="39"/>
        <v>1.5569341021231036</v>
      </c>
      <c r="AV15" s="2">
        <f>VLOOKUP(AQ15,Portfolio!$I$4:$K$49, 3)*IF(AQ15&gt;=120, 1, (1-Imp_Factor)^$A15)</f>
        <v>0.38210294441991627</v>
      </c>
      <c r="AW15" s="32">
        <f t="shared" si="11"/>
        <v>32695.616144585176</v>
      </c>
      <c r="AY15" s="83">
        <f t="shared" si="12"/>
        <v>126755851.55855553</v>
      </c>
      <c r="AZ15" s="83">
        <f t="shared" si="13"/>
        <v>127463241.56256063</v>
      </c>
      <c r="BA15" s="32">
        <f t="shared" si="14"/>
        <v>59702.614826449993</v>
      </c>
      <c r="BB15" s="34">
        <f t="shared" si="15"/>
        <v>63731.620781280319</v>
      </c>
      <c r="BC15" s="34">
        <f t="shared" si="25"/>
        <v>127586675.79816838</v>
      </c>
      <c r="BD15" s="85">
        <f t="shared" si="26"/>
        <v>-830824.23961284757</v>
      </c>
      <c r="BE15" s="83">
        <f t="shared" si="16"/>
        <v>-15290261.461598404</v>
      </c>
      <c r="BG15" s="83">
        <f t="shared" si="27"/>
        <v>129866500.77054545</v>
      </c>
      <c r="BH15" s="43">
        <f t="shared" si="17"/>
        <v>2279824.9723770767</v>
      </c>
      <c r="BI15" s="83">
        <f t="shared" si="18"/>
        <v>-92893.365222106688</v>
      </c>
    </row>
    <row r="16" spans="1:63" x14ac:dyDescent="0.25">
      <c r="A16">
        <v>7</v>
      </c>
      <c r="C16">
        <f t="shared" si="28"/>
        <v>84</v>
      </c>
      <c r="D16" s="1">
        <f t="shared" si="19"/>
        <v>1389.9172756313878</v>
      </c>
      <c r="E16">
        <f>VLOOKUP(C16,Portfolio!$I$4:$K$49, 2)*IF(C16&gt;=120, 1, (1-Imp_Factor)^($A16))</f>
        <v>8.3850635240636212E-2</v>
      </c>
      <c r="F16" s="32">
        <f t="shared" si="0"/>
        <v>35398588.819803856</v>
      </c>
      <c r="G16" s="1">
        <f t="shared" si="29"/>
        <v>1407.7642733249309</v>
      </c>
      <c r="H16" s="2">
        <f>VLOOKUP(C16,Portfolio!$I$4:$K$49, 3)*IF(C16&gt;=120, 1, (1-Imp_Factor)^$A16)</f>
        <v>8.1335116183417128E-2</v>
      </c>
      <c r="I16" s="32">
        <f t="shared" si="1"/>
        <v>35194106.833123274</v>
      </c>
      <c r="K16">
        <f t="shared" si="30"/>
        <v>89</v>
      </c>
      <c r="L16" s="1">
        <f t="shared" si="20"/>
        <v>1896.6319683800998</v>
      </c>
      <c r="M16">
        <f>VLOOKUP(K16,Portfolio!$I$4:$K$49, 2)*IF(K16&gt;=120, 1, (1-Imp_Factor)^($A16))</f>
        <v>0.13544945773129499</v>
      </c>
      <c r="N16" s="32">
        <f t="shared" si="2"/>
        <v>36710783.612729661</v>
      </c>
      <c r="O16" s="1">
        <f t="shared" si="31"/>
        <v>1940.3437110885579</v>
      </c>
      <c r="P16" s="2">
        <f>VLOOKUP(K16,Portfolio!$I$4:$K$49, 3)*IF(K16&gt;=120, 1, (1-Imp_Factor)^$A16)</f>
        <v>0.13138597399935614</v>
      </c>
      <c r="Q16" s="32">
        <f t="shared" si="3"/>
        <v>36866530.510682598</v>
      </c>
      <c r="S16">
        <f t="shared" si="32"/>
        <v>94</v>
      </c>
      <c r="T16" s="1">
        <f t="shared" si="21"/>
        <v>1298.6380685708423</v>
      </c>
      <c r="U16">
        <f>VLOOKUP(S16,Portfolio!$I$4:$K$49, 2)*IF(S16&gt;=120, 1, (1-Imp_Factor)^($A16))</f>
        <v>0.19996401511666934</v>
      </c>
      <c r="V16" s="32">
        <f t="shared" si="4"/>
        <v>22490237.33880616</v>
      </c>
      <c r="W16" s="1">
        <f t="shared" si="33"/>
        <v>1349.3631280558459</v>
      </c>
      <c r="X16" s="2">
        <f>VLOOKUP(S16,Portfolio!$I$4:$K$49, 3)*IF(S16&gt;=120, 1, (1-Imp_Factor)^$A16)</f>
        <v>0.19396509466316925</v>
      </c>
      <c r="Y16" s="32">
        <f t="shared" si="5"/>
        <v>22939173.176949382</v>
      </c>
      <c r="AA16">
        <f t="shared" si="34"/>
        <v>99</v>
      </c>
      <c r="AB16" s="1">
        <f t="shared" si="22"/>
        <v>634.82002354056851</v>
      </c>
      <c r="AC16">
        <f>VLOOKUP(AA16,Portfolio!$I$4:$K$49, 2)*IF(AA16&gt;=120, 1, (1-Imp_Factor)^($A16))</f>
        <v>0.26920400429329899</v>
      </c>
      <c r="AD16" s="32">
        <f t="shared" si="6"/>
        <v>11640727.13890944</v>
      </c>
      <c r="AE16" s="1">
        <f t="shared" si="35"/>
        <v>674.07835520631033</v>
      </c>
      <c r="AF16" s="2">
        <f>VLOOKUP(AA16,Portfolio!$I$4:$K$49, 3)*IF(AA16&gt;=120, 1, (1-Imp_Factor)^$A16)</f>
        <v>0.2611278841645</v>
      </c>
      <c r="AG16" s="32">
        <f t="shared" si="7"/>
        <v>12133410.393713586</v>
      </c>
      <c r="AI16">
        <f t="shared" si="36"/>
        <v>104</v>
      </c>
      <c r="AJ16" s="1">
        <f t="shared" si="23"/>
        <v>87.998814424734505</v>
      </c>
      <c r="AK16">
        <f>VLOOKUP(AI16,Portfolio!$I$4:$K$49, 2)*IF(AI16&gt;=120, 1, (1-Imp_Factor)^($A16))</f>
        <v>0.33198455522788034</v>
      </c>
      <c r="AL16" s="32">
        <f t="shared" si="8"/>
        <v>2061871.7320953135</v>
      </c>
      <c r="AM16" s="1">
        <f t="shared" si="37"/>
        <v>95.975001527618332</v>
      </c>
      <c r="AN16" s="2">
        <f>VLOOKUP(AI16,Portfolio!$I$4:$K$49, 3)*IF(AI16&gt;=120, 1, (1-Imp_Factor)^$A16)</f>
        <v>0.32202501857104388</v>
      </c>
      <c r="AO16" s="32">
        <f t="shared" si="9"/>
        <v>2207425.0351352217</v>
      </c>
      <c r="AQ16">
        <f t="shared" si="38"/>
        <v>112</v>
      </c>
      <c r="AR16" s="1">
        <f t="shared" si="24"/>
        <v>0.84515487771244946</v>
      </c>
      <c r="AS16">
        <f>VLOOKUP(AQ16,Portfolio!$I$4:$K$49, 2)*IF(AQ16&gt;=120, 1, (1-Imp_Factor)^($A16))</f>
        <v>0.39446732308243881</v>
      </c>
      <c r="AT16" s="32">
        <f t="shared" si="10"/>
        <v>18080.589431444838</v>
      </c>
      <c r="AU16" s="1">
        <f t="shared" si="39"/>
        <v>0.9620249974340872</v>
      </c>
      <c r="AV16" s="2">
        <f>VLOOKUP(AQ16,Portfolio!$I$4:$K$49, 3)*IF(AQ16&gt;=120, 1, (1-Imp_Factor)^$A16)</f>
        <v>0.38263330338996565</v>
      </c>
      <c r="AW16" s="32">
        <f t="shared" si="11"/>
        <v>20202.524946115831</v>
      </c>
      <c r="AY16" s="83">
        <f t="shared" si="12"/>
        <v>108320289.23177589</v>
      </c>
      <c r="AZ16" s="83">
        <f t="shared" si="13"/>
        <v>109360848.47455019</v>
      </c>
      <c r="BA16" s="32">
        <f t="shared" si="14"/>
        <v>61493.693271243501</v>
      </c>
      <c r="BB16" s="34">
        <f t="shared" si="15"/>
        <v>54680.424237275096</v>
      </c>
      <c r="BC16" s="34">
        <f t="shared" si="25"/>
        <v>109477022.59205872</v>
      </c>
      <c r="BD16" s="85">
        <f t="shared" si="26"/>
        <v>-1156733.3602828234</v>
      </c>
      <c r="BE16" s="83">
        <f t="shared" si="16"/>
        <v>-15182409.083084835</v>
      </c>
      <c r="BG16" s="83">
        <f t="shared" si="27"/>
        <v>110978520.92836696</v>
      </c>
      <c r="BH16" s="43">
        <f t="shared" si="17"/>
        <v>1501498.3363082409</v>
      </c>
      <c r="BI16" s="83">
        <f t="shared" si="18"/>
        <v>-2491354.2544791428</v>
      </c>
    </row>
    <row r="17" spans="1:61" x14ac:dyDescent="0.25">
      <c r="A17">
        <v>8</v>
      </c>
      <c r="C17">
        <f t="shared" si="28"/>
        <v>85</v>
      </c>
      <c r="D17" s="1">
        <f t="shared" si="19"/>
        <v>1273.3718291377616</v>
      </c>
      <c r="E17">
        <f>VLOOKUP(C17,Portfolio!$I$4:$K$49, 2)*IF(C17&gt;=120, 1, (1-Imp_Factor)^($A17))</f>
        <v>9.1990356937288451E-2</v>
      </c>
      <c r="F17" s="32">
        <f t="shared" si="0"/>
        <v>32430394.660641223</v>
      </c>
      <c r="G17" s="1">
        <f t="shared" si="29"/>
        <v>1293.2636025951838</v>
      </c>
      <c r="H17" s="2">
        <f>VLOOKUP(C17,Portfolio!$I$4:$K$49, 3)*IF(C17&gt;=120, 1, (1-Imp_Factor)^$A17)</f>
        <v>8.9230646229169791E-2</v>
      </c>
      <c r="I17" s="32">
        <f t="shared" si="1"/>
        <v>32331590.064879596</v>
      </c>
      <c r="K17">
        <f t="shared" si="30"/>
        <v>90</v>
      </c>
      <c r="L17" s="1">
        <f t="shared" si="20"/>
        <v>1639.7341967471766</v>
      </c>
      <c r="M17">
        <f>VLOOKUP(K17,Portfolio!$I$4:$K$49, 2)*IF(K17&gt;=120, 1, (1-Imp_Factor)^($A17))</f>
        <v>0.14603557683884133</v>
      </c>
      <c r="N17" s="32">
        <f t="shared" si="2"/>
        <v>31738327.879494518</v>
      </c>
      <c r="O17" s="1">
        <f t="shared" si="31"/>
        <v>1685.4097627136625</v>
      </c>
      <c r="P17" s="2">
        <f>VLOOKUP(K17,Portfolio!$I$4:$K$49, 3)*IF(K17&gt;=120, 1, (1-Imp_Factor)^$A17)</f>
        <v>0.14165450953367606</v>
      </c>
      <c r="Q17" s="32">
        <f t="shared" si="3"/>
        <v>32022785.491559587</v>
      </c>
      <c r="S17">
        <f t="shared" si="32"/>
        <v>95</v>
      </c>
      <c r="T17" s="1">
        <f t="shared" si="21"/>
        <v>1038.9571861960601</v>
      </c>
      <c r="U17">
        <f>VLOOKUP(S17,Portfolio!$I$4:$K$49, 2)*IF(S17&gt;=120, 1, (1-Imp_Factor)^($A17))</f>
        <v>0.21163476064479786</v>
      </c>
      <c r="V17" s="32">
        <f t="shared" si="4"/>
        <v>17992999.179611646</v>
      </c>
      <c r="W17" s="1">
        <f t="shared" si="33"/>
        <v>1087.6337811875035</v>
      </c>
      <c r="X17" s="2">
        <f>VLOOKUP(S17,Portfolio!$I$4:$K$49, 3)*IF(S17&gt;=120, 1, (1-Imp_Factor)^$A17)</f>
        <v>0.20528571782545393</v>
      </c>
      <c r="Y17" s="32">
        <f t="shared" si="5"/>
        <v>18489774.280187558</v>
      </c>
      <c r="AA17">
        <f t="shared" si="34"/>
        <v>100</v>
      </c>
      <c r="AB17" s="1">
        <f t="shared" si="22"/>
        <v>463.92393119788113</v>
      </c>
      <c r="AC17">
        <f>VLOOKUP(AA17,Portfolio!$I$4:$K$49, 2)*IF(AA17&gt;=120, 1, (1-Imp_Factor)^($A17))</f>
        <v>0.27981685437707454</v>
      </c>
      <c r="AD17" s="32">
        <f t="shared" si="6"/>
        <v>8506996.7802293412</v>
      </c>
      <c r="AE17" s="1">
        <f t="shared" si="35"/>
        <v>498.05770055020025</v>
      </c>
      <c r="AF17" s="2">
        <f>VLOOKUP(AA17,Portfolio!$I$4:$K$49, 3)*IF(AA17&gt;=120, 1, (1-Imp_Factor)^$A17)</f>
        <v>0.27142234874576232</v>
      </c>
      <c r="AG17" s="32">
        <f t="shared" si="7"/>
        <v>8965038.6099036038</v>
      </c>
      <c r="AI17">
        <f t="shared" si="36"/>
        <v>105</v>
      </c>
      <c r="AJ17" s="1">
        <f t="shared" si="23"/>
        <v>58.784567157358232</v>
      </c>
      <c r="AK17">
        <f>VLOOKUP(AI17,Portfolio!$I$4:$K$49, 2)*IF(AI17&gt;=120, 1, (1-Imp_Factor)^($A17))</f>
        <v>0.33937511351598548</v>
      </c>
      <c r="AL17" s="32">
        <f t="shared" si="8"/>
        <v>1377362.1621787115</v>
      </c>
      <c r="AM17" s="1">
        <f t="shared" si="37"/>
        <v>65.068649878331087</v>
      </c>
      <c r="AN17" s="2">
        <f>VLOOKUP(AI17,Portfolio!$I$4:$K$49, 3)*IF(AI17&gt;=120, 1, (1-Imp_Factor)^$A17)</f>
        <v>0.32919386011050594</v>
      </c>
      <c r="AO17" s="32">
        <f t="shared" si="9"/>
        <v>1496578.947201615</v>
      </c>
      <c r="AQ17">
        <f t="shared" si="38"/>
        <v>113</v>
      </c>
      <c r="AR17" s="1">
        <f t="shared" si="24"/>
        <v>0.51176889551115357</v>
      </c>
      <c r="AS17">
        <f>VLOOKUP(AQ17,Portfolio!$I$4:$K$49, 2)*IF(AQ17&gt;=120, 1, (1-Imp_Factor)^($A17))</f>
        <v>0.39392745063087847</v>
      </c>
      <c r="AT17" s="32">
        <f t="shared" si="10"/>
        <v>10948.387718670157</v>
      </c>
      <c r="AU17" s="1">
        <f t="shared" si="39"/>
        <v>0.59392219472215924</v>
      </c>
      <c r="AV17" s="2">
        <f>VLOOKUP(AQ17,Portfolio!$I$4:$K$49, 3)*IF(AQ17&gt;=120, 1, (1-Imp_Factor)^$A17)</f>
        <v>0.38210962711195212</v>
      </c>
      <c r="AW17" s="32">
        <f t="shared" si="11"/>
        <v>12472.366089165344</v>
      </c>
      <c r="AY17" s="83">
        <f t="shared" si="12"/>
        <v>92057029.049874127</v>
      </c>
      <c r="AZ17" s="83">
        <f t="shared" si="13"/>
        <v>93318239.759821117</v>
      </c>
      <c r="BA17" s="32">
        <f t="shared" si="14"/>
        <v>63338.504069380797</v>
      </c>
      <c r="BB17" s="34">
        <f t="shared" si="15"/>
        <v>46659.119879910562</v>
      </c>
      <c r="BC17" s="34">
        <f t="shared" si="25"/>
        <v>93428237.383770421</v>
      </c>
      <c r="BD17" s="85">
        <f t="shared" si="26"/>
        <v>-1371208.3338962942</v>
      </c>
      <c r="BE17" s="83">
        <f t="shared" si="16"/>
        <v>-14726959.508942112</v>
      </c>
      <c r="BG17" s="83">
        <f t="shared" si="27"/>
        <v>94316152.564498141</v>
      </c>
      <c r="BH17" s="43">
        <f t="shared" si="17"/>
        <v>887915.18072772026</v>
      </c>
      <c r="BI17" s="83">
        <f t="shared" si="18"/>
        <v>-4192495.2203267533</v>
      </c>
    </row>
    <row r="18" spans="1:61" x14ac:dyDescent="0.25">
      <c r="A18">
        <v>9</v>
      </c>
      <c r="C18">
        <f t="shared" si="28"/>
        <v>86</v>
      </c>
      <c r="D18" s="1">
        <f t="shared" si="19"/>
        <v>1156.2339000614911</v>
      </c>
      <c r="E18">
        <f>VLOOKUP(C18,Portfolio!$I$4:$K$49, 2)*IF(C18&gt;=120, 1, (1-Imp_Factor)^($A18))</f>
        <v>0.10058915113210308</v>
      </c>
      <c r="F18" s="32">
        <f t="shared" si="0"/>
        <v>29447111.080191705</v>
      </c>
      <c r="G18" s="1">
        <f t="shared" si="29"/>
        <v>1177.8648555909513</v>
      </c>
      <c r="H18" s="2">
        <f>VLOOKUP(C18,Portfolio!$I$4:$K$49, 3)*IF(C18&gt;=120, 1, (1-Imp_Factor)^$A18)</f>
        <v>9.7571476598139986E-2</v>
      </c>
      <c r="I18" s="32">
        <f t="shared" si="1"/>
        <v>29446621.389773782</v>
      </c>
      <c r="K18">
        <f t="shared" si="30"/>
        <v>91</v>
      </c>
      <c r="L18" s="1">
        <f t="shared" si="20"/>
        <v>1400.2746674628286</v>
      </c>
      <c r="M18">
        <f>VLOOKUP(K18,Portfolio!$I$4:$K$49, 2)*IF(K18&gt;=120, 1, (1-Imp_Factor)^($A18))</f>
        <v>0.15687134072719766</v>
      </c>
      <c r="N18" s="32">
        <f t="shared" si="2"/>
        <v>27103402.859712258</v>
      </c>
      <c r="O18" s="1">
        <f t="shared" si="31"/>
        <v>1446.6638694131893</v>
      </c>
      <c r="P18" s="2">
        <f>VLOOKUP(K18,Portfolio!$I$4:$K$49, 3)*IF(K18&gt;=120, 1, (1-Imp_Factor)^$A18)</f>
        <v>0.15216520050538174</v>
      </c>
      <c r="Q18" s="32">
        <f t="shared" si="3"/>
        <v>27486613.518850598</v>
      </c>
      <c r="S18">
        <f t="shared" si="32"/>
        <v>96</v>
      </c>
      <c r="T18" s="1">
        <f t="shared" si="21"/>
        <v>819.07773077526417</v>
      </c>
      <c r="U18">
        <f>VLOOKUP(S18,Portfolio!$I$4:$K$49, 2)*IF(S18&gt;=120, 1, (1-Imp_Factor)^($A18))</f>
        <v>0.22316192336909499</v>
      </c>
      <c r="V18" s="32">
        <f t="shared" si="4"/>
        <v>14185055.10495249</v>
      </c>
      <c r="W18" s="1">
        <f t="shared" si="33"/>
        <v>864.35809968521414</v>
      </c>
      <c r="X18" s="2">
        <f>VLOOKUP(S18,Portfolio!$I$4:$K$49, 3)*IF(S18&gt;=120, 1, (1-Imp_Factor)^$A18)</f>
        <v>0.21646706566802215</v>
      </c>
      <c r="Y18" s="32">
        <f t="shared" si="5"/>
        <v>14694087.69464864</v>
      </c>
      <c r="AA18">
        <f t="shared" si="34"/>
        <v>101</v>
      </c>
      <c r="AB18" s="1">
        <f t="shared" si="22"/>
        <v>334.11019609984368</v>
      </c>
      <c r="AC18">
        <f>VLOOKUP(AA18,Portfolio!$I$4:$K$49, 2)*IF(AA18&gt;=120, 1, (1-Imp_Factor)^($A18))</f>
        <v>0.28984332380671229</v>
      </c>
      <c r="AD18" s="32">
        <f t="shared" si="6"/>
        <v>6126595.7009896655</v>
      </c>
      <c r="AE18" s="1">
        <f t="shared" si="35"/>
        <v>362.87370965595136</v>
      </c>
      <c r="AF18" s="2">
        <f>VLOOKUP(AA18,Portfolio!$I$4:$K$49, 3)*IF(AA18&gt;=120, 1, (1-Imp_Factor)^$A18)</f>
        <v>0.28114802409251094</v>
      </c>
      <c r="AG18" s="32">
        <f t="shared" si="7"/>
        <v>6531726.7738071242</v>
      </c>
      <c r="AI18">
        <f t="shared" si="36"/>
        <v>106</v>
      </c>
      <c r="AJ18" s="1">
        <f t="shared" si="23"/>
        <v>38.834548005341709</v>
      </c>
      <c r="AK18">
        <f>VLOOKUP(AI18,Portfolio!$I$4:$K$49, 2)*IF(AI18&gt;=120, 1, (1-Imp_Factor)^($A18))</f>
        <v>0.3458470743897234</v>
      </c>
      <c r="AL18" s="32">
        <f t="shared" si="8"/>
        <v>909919.72203668812</v>
      </c>
      <c r="AM18" s="1">
        <f t="shared" si="37"/>
        <v>43.648449852704267</v>
      </c>
      <c r="AN18" s="2">
        <f>VLOOKUP(AI18,Portfolio!$I$4:$K$49, 3)*IF(AI18&gt;=120, 1, (1-Imp_Factor)^$A18)</f>
        <v>0.33547166215803165</v>
      </c>
      <c r="AO18" s="32">
        <f t="shared" si="9"/>
        <v>1003914.3466121982</v>
      </c>
      <c r="AQ18">
        <f t="shared" si="38"/>
        <v>114</v>
      </c>
      <c r="AR18" s="1">
        <f t="shared" si="24"/>
        <v>0.31016907919026437</v>
      </c>
      <c r="AS18">
        <f>VLOOKUP(AQ18,Portfolio!$I$4:$K$49, 2)*IF(AQ18&gt;=120, 1, (1-Imp_Factor)^($A18))</f>
        <v>0.39231608899954162</v>
      </c>
      <c r="AT18" s="32">
        <f t="shared" si="10"/>
        <v>6635.5172561360014</v>
      </c>
      <c r="AU18" s="1">
        <f t="shared" si="39"/>
        <v>0.36697880636336272</v>
      </c>
      <c r="AV18" s="2">
        <f>VLOOKUP(AQ18,Portfolio!$I$4:$K$49, 3)*IF(AQ18&gt;=120, 1, (1-Imp_Factor)^$A18)</f>
        <v>0.38054660632955539</v>
      </c>
      <c r="AW18" s="32">
        <f t="shared" si="11"/>
        <v>7706.5549336306167</v>
      </c>
      <c r="AY18" s="83">
        <f t="shared" si="12"/>
        <v>77778719.985138938</v>
      </c>
      <c r="AZ18" s="83">
        <f t="shared" si="13"/>
        <v>79170670.27862598</v>
      </c>
      <c r="BA18" s="32">
        <f t="shared" si="14"/>
        <v>65238.659191462226</v>
      </c>
      <c r="BB18" s="34">
        <f t="shared" si="15"/>
        <v>39585.335139312992</v>
      </c>
      <c r="BC18" s="34">
        <f t="shared" si="25"/>
        <v>79275494.272956759</v>
      </c>
      <c r="BD18" s="85">
        <f t="shared" si="26"/>
        <v>-1496774.2878178209</v>
      </c>
      <c r="BE18" s="83">
        <f t="shared" si="16"/>
        <v>-14023538.733798109</v>
      </c>
      <c r="BG18" s="83">
        <f t="shared" si="27"/>
        <v>79687446.967416286</v>
      </c>
      <c r="BH18" s="43">
        <f t="shared" si="17"/>
        <v>411952.69445952773</v>
      </c>
      <c r="BI18" s="83">
        <f t="shared" si="18"/>
        <v>-5334430.9211071972</v>
      </c>
    </row>
    <row r="19" spans="1:61" x14ac:dyDescent="0.25">
      <c r="A19">
        <v>10</v>
      </c>
      <c r="C19">
        <f t="shared" si="28"/>
        <v>87</v>
      </c>
      <c r="D19" s="1">
        <f t="shared" si="19"/>
        <v>1039.9293135441449</v>
      </c>
      <c r="E19">
        <f>VLOOKUP(C19,Portfolio!$I$4:$K$49, 2)*IF(C19&gt;=120, 1, (1-Imp_Factor)^($A19))</f>
        <v>0.10961807556337465</v>
      </c>
      <c r="F19" s="32">
        <f t="shared" si="0"/>
        <v>26485051.173342478</v>
      </c>
      <c r="G19" s="1">
        <f t="shared" si="29"/>
        <v>1062.9388423978871</v>
      </c>
      <c r="H19" s="2">
        <f>VLOOKUP(C19,Portfolio!$I$4:$K$49, 3)*IF(C19&gt;=120, 1, (1-Imp_Factor)^$A19)</f>
        <v>0.10632953329647341</v>
      </c>
      <c r="I19" s="32">
        <f t="shared" si="1"/>
        <v>26573471.059947178</v>
      </c>
      <c r="K19">
        <f t="shared" si="30"/>
        <v>92</v>
      </c>
      <c r="L19" s="1">
        <f t="shared" si="20"/>
        <v>1180.6117029916038</v>
      </c>
      <c r="M19">
        <f>VLOOKUP(K19,Portfolio!$I$4:$K$49, 2)*IF(K19&gt;=120, 1, (1-Imp_Factor)^($A19))</f>
        <v>0.16788812492892882</v>
      </c>
      <c r="N19" s="32">
        <f t="shared" si="2"/>
        <v>22851655.714839835</v>
      </c>
      <c r="O19" s="1">
        <f t="shared" si="31"/>
        <v>1226.53197166004</v>
      </c>
      <c r="P19" s="2">
        <f>VLOOKUP(K19,Portfolio!$I$4:$K$49, 3)*IF(K19&gt;=120, 1, (1-Imp_Factor)^$A19)</f>
        <v>0.16285148118106094</v>
      </c>
      <c r="Q19" s="32">
        <f t="shared" si="3"/>
        <v>23304107.461540759</v>
      </c>
      <c r="S19">
        <f t="shared" si="32"/>
        <v>97</v>
      </c>
      <c r="T19" s="1">
        <f t="shared" si="21"/>
        <v>636.29076898666244</v>
      </c>
      <c r="U19">
        <f>VLOOKUP(S19,Portfolio!$I$4:$K$49, 2)*IF(S19&gt;=120, 1, (1-Imp_Factor)^($A19))</f>
        <v>0.2344576119274695</v>
      </c>
      <c r="V19" s="32">
        <f t="shared" si="4"/>
        <v>11019490.924634691</v>
      </c>
      <c r="W19" s="1">
        <f t="shared" si="33"/>
        <v>677.25303815996813</v>
      </c>
      <c r="X19" s="2">
        <f>VLOOKUP(S19,Portfolio!$I$4:$K$49, 3)*IF(S19&gt;=120, 1, (1-Imp_Factor)^$A19)</f>
        <v>0.22742388356964541</v>
      </c>
      <c r="Y19" s="32">
        <f t="shared" si="5"/>
        <v>11513301.648719458</v>
      </c>
      <c r="AA19">
        <f t="shared" si="34"/>
        <v>102</v>
      </c>
      <c r="AB19" s="1">
        <f t="shared" si="22"/>
        <v>237.27058634455256</v>
      </c>
      <c r="AC19">
        <f>VLOOKUP(AA19,Portfolio!$I$4:$K$49, 2)*IF(AA19&gt;=120, 1, (1-Imp_Factor)^($A19))</f>
        <v>0.29921073664848524</v>
      </c>
      <c r="AD19" s="32">
        <f t="shared" si="6"/>
        <v>4350842.8393949065</v>
      </c>
      <c r="AE19" s="1">
        <f t="shared" si="35"/>
        <v>260.85248319106114</v>
      </c>
      <c r="AF19" s="2">
        <f>VLOOKUP(AA19,Portfolio!$I$4:$K$49, 3)*IF(AA19&gt;=120, 1, (1-Imp_Factor)^$A19)</f>
        <v>0.29023441454903071</v>
      </c>
      <c r="AG19" s="32">
        <f t="shared" si="7"/>
        <v>4695344.6974391006</v>
      </c>
      <c r="AI19">
        <f t="shared" si="36"/>
        <v>107</v>
      </c>
      <c r="AJ19" s="1">
        <f t="shared" si="23"/>
        <v>25.40373319244701</v>
      </c>
      <c r="AK19">
        <f>VLOOKUP(AI19,Portfolio!$I$4:$K$49, 2)*IF(AI19&gt;=120, 1, (1-Imp_Factor)^($A19))</f>
        <v>0.3513654288182233</v>
      </c>
      <c r="AL19" s="32">
        <f t="shared" si="8"/>
        <v>595226.64824078919</v>
      </c>
      <c r="AM19" s="1">
        <f t="shared" si="37"/>
        <v>29.005631829996076</v>
      </c>
      <c r="AN19" s="2">
        <f>VLOOKUP(AI19,Portfolio!$I$4:$K$49, 3)*IF(AI19&gt;=120, 1, (1-Imp_Factor)^$A19)</f>
        <v>0.3408244659536766</v>
      </c>
      <c r="AO19" s="32">
        <f t="shared" si="9"/>
        <v>667129.53208990977</v>
      </c>
      <c r="AQ19">
        <f t="shared" si="38"/>
        <v>115</v>
      </c>
      <c r="AR19" s="1">
        <f t="shared" si="24"/>
        <v>0.18848475911375073</v>
      </c>
      <c r="AS19">
        <f>VLOOKUP(AQ19,Portfolio!$I$4:$K$49, 2)*IF(AQ19&gt;=120, 1, (1-Imp_Factor)^($A19))</f>
        <v>0.38965379044509646</v>
      </c>
      <c r="AT19" s="32">
        <f t="shared" si="10"/>
        <v>4032.2970777197556</v>
      </c>
      <c r="AU19" s="1">
        <f t="shared" si="39"/>
        <v>0.227326267006914</v>
      </c>
      <c r="AV19" s="2">
        <f>VLOOKUP(AQ19,Portfolio!$I$4:$K$49, 3)*IF(AQ19&gt;=120, 1, (1-Imp_Factor)^$A19)</f>
        <v>0.3779641767317436</v>
      </c>
      <c r="AW19" s="32">
        <f t="shared" si="11"/>
        <v>4773.8516071451941</v>
      </c>
      <c r="AY19" s="83">
        <f t="shared" si="12"/>
        <v>65306299.597530425</v>
      </c>
      <c r="AZ19" s="83">
        <f t="shared" si="13"/>
        <v>66758128.251343556</v>
      </c>
      <c r="BA19" s="32">
        <f t="shared" si="14"/>
        <v>67195.818967206083</v>
      </c>
      <c r="BB19" s="34">
        <f t="shared" si="15"/>
        <v>33379.064125671779</v>
      </c>
      <c r="BC19" s="34">
        <f t="shared" si="25"/>
        <v>66858703.134436436</v>
      </c>
      <c r="BD19" s="85">
        <f t="shared" si="26"/>
        <v>-1552403.5369060114</v>
      </c>
      <c r="BE19" s="83">
        <f t="shared" si="16"/>
        <v>-13153102.668279303</v>
      </c>
      <c r="BG19" s="83">
        <f t="shared" si="27"/>
        <v>66908947.419175103</v>
      </c>
      <c r="BH19" s="43">
        <f t="shared" si="17"/>
        <v>50244.284738667309</v>
      </c>
      <c r="BI19" s="83">
        <f t="shared" si="18"/>
        <v>-6033702.7963450616</v>
      </c>
    </row>
    <row r="20" spans="1:61" x14ac:dyDescent="0.25">
      <c r="A20">
        <v>11</v>
      </c>
      <c r="C20">
        <f t="shared" si="28"/>
        <v>88</v>
      </c>
      <c r="D20" s="1">
        <f t="shared" si="19"/>
        <v>925.93426347149443</v>
      </c>
      <c r="E20">
        <f>VLOOKUP(C20,Portfolio!$I$4:$K$49, 2)*IF(C20&gt;=120, 1, (1-Imp_Factor)^($A20))</f>
        <v>0.11904027344035718</v>
      </c>
      <c r="F20" s="32">
        <f t="shared" si="0"/>
        <v>23581810.832523175</v>
      </c>
      <c r="G20" s="1">
        <f t="shared" si="29"/>
        <v>949.91705136302608</v>
      </c>
      <c r="H20" s="2">
        <f>VLOOKUP(C20,Portfolio!$I$4:$K$49, 3)*IF(C20&gt;=120, 1, (1-Imp_Factor)^$A20)</f>
        <v>0.11546906523714646</v>
      </c>
      <c r="I20" s="32">
        <f t="shared" si="1"/>
        <v>23747926.284075651</v>
      </c>
      <c r="K20">
        <f t="shared" si="30"/>
        <v>93</v>
      </c>
      <c r="L20" s="1">
        <f t="shared" si="20"/>
        <v>982.40101790719405</v>
      </c>
      <c r="M20">
        <f>VLOOKUP(K20,Portfolio!$I$4:$K$49, 2)*IF(K20&gt;=120, 1, (1-Imp_Factor)^($A20))</f>
        <v>0.17901178035228621</v>
      </c>
      <c r="N20" s="32">
        <f t="shared" si="2"/>
        <v>19015134.085353933</v>
      </c>
      <c r="O20" s="1">
        <f t="shared" si="31"/>
        <v>1026.7894233592754</v>
      </c>
      <c r="P20" s="2">
        <f>VLOOKUP(K20,Portfolio!$I$4:$K$49, 3)*IF(K20&gt;=120, 1, (1-Imp_Factor)^$A20)</f>
        <v>0.17364142694171761</v>
      </c>
      <c r="Q20" s="32">
        <f t="shared" si="3"/>
        <v>19508999.043826234</v>
      </c>
      <c r="S20">
        <f t="shared" si="32"/>
        <v>98</v>
      </c>
      <c r="T20" s="1">
        <f t="shared" si="21"/>
        <v>487.10755479855641</v>
      </c>
      <c r="U20">
        <f>VLOOKUP(S20,Portfolio!$I$4:$K$49, 2)*IF(S20&gt;=120, 1, (1-Imp_Factor)^($A20))</f>
        <v>0.24543511721832947</v>
      </c>
      <c r="V20" s="32">
        <f t="shared" si="4"/>
        <v>8435887.3977884185</v>
      </c>
      <c r="W20" s="1">
        <f t="shared" si="33"/>
        <v>523.22952206228695</v>
      </c>
      <c r="X20" s="2">
        <f>VLOOKUP(S20,Portfolio!$I$4:$K$49, 3)*IF(S20&gt;=120, 1, (1-Imp_Factor)^$A20)</f>
        <v>0.23807206370177961</v>
      </c>
      <c r="Y20" s="32">
        <f t="shared" si="5"/>
        <v>8894901.8750588782</v>
      </c>
      <c r="AA20">
        <f t="shared" si="34"/>
        <v>103</v>
      </c>
      <c r="AB20" s="1">
        <f t="shared" si="22"/>
        <v>166.27667941938094</v>
      </c>
      <c r="AC20">
        <f>VLOOKUP(AA20,Portfolio!$I$4:$K$49, 2)*IF(AA20&gt;=120, 1, (1-Imp_Factor)^($A20))</f>
        <v>0.30785356469621977</v>
      </c>
      <c r="AD20" s="32">
        <f t="shared" si="6"/>
        <v>3049023.948377769</v>
      </c>
      <c r="AE20" s="1">
        <f t="shared" si="35"/>
        <v>185.14411544844262</v>
      </c>
      <c r="AF20" s="2">
        <f>VLOOKUP(AA20,Portfolio!$I$4:$K$49, 3)*IF(AA20&gt;=120, 1, (1-Imp_Factor)^$A20)</f>
        <v>0.29861795775533317</v>
      </c>
      <c r="AG20" s="32">
        <f t="shared" si="7"/>
        <v>3332594.0780719672</v>
      </c>
      <c r="AI20">
        <f t="shared" si="36"/>
        <v>108</v>
      </c>
      <c r="AJ20" s="1">
        <f t="shared" si="23"/>
        <v>16.477739585699133</v>
      </c>
      <c r="AK20">
        <f>VLOOKUP(AI20,Portfolio!$I$4:$K$49, 2)*IF(AI20&gt;=120, 1, (1-Imp_Factor)^($A20))</f>
        <v>0.3559035578277211</v>
      </c>
      <c r="AL20" s="32">
        <f t="shared" si="8"/>
        <v>386084.58173763053</v>
      </c>
      <c r="AM20" s="1">
        <f t="shared" si="37"/>
        <v>19.119802851888704</v>
      </c>
      <c r="AN20" s="2">
        <f>VLOOKUP(AI20,Portfolio!$I$4:$K$49, 3)*IF(AI20&gt;=120, 1, (1-Imp_Factor)^$A20)</f>
        <v>0.34522645109288941</v>
      </c>
      <c r="AO20" s="32">
        <f t="shared" si="9"/>
        <v>439755.46559344017</v>
      </c>
      <c r="AQ20">
        <f t="shared" si="38"/>
        <v>116</v>
      </c>
      <c r="AR20" s="1">
        <f t="shared" si="24"/>
        <v>0.11504095828394681</v>
      </c>
      <c r="AS20">
        <f>VLOOKUP(AQ20,Portfolio!$I$4:$K$49, 2)*IF(AQ20&gt;=120, 1, (1-Imp_Factor)^($A20))</f>
        <v>0.38596608656989156</v>
      </c>
      <c r="AT20" s="32">
        <f t="shared" si="10"/>
        <v>2461.0972371855669</v>
      </c>
      <c r="AU20" s="1">
        <f t="shared" si="39"/>
        <v>0.14140508164814522</v>
      </c>
      <c r="AV20" s="2">
        <f>VLOOKUP(AQ20,Portfolio!$I$4:$K$49, 3)*IF(AQ20&gt;=120, 1, (1-Imp_Factor)^$A20)</f>
        <v>0.37438710397279484</v>
      </c>
      <c r="AW20" s="32">
        <f t="shared" si="11"/>
        <v>2969.5067146110496</v>
      </c>
      <c r="AY20" s="83">
        <f t="shared" si="12"/>
        <v>54470401.943018109</v>
      </c>
      <c r="AZ20" s="83">
        <f t="shared" si="13"/>
        <v>55927146.253340781</v>
      </c>
      <c r="BA20" s="32">
        <f t="shared" si="14"/>
        <v>69211.693536222272</v>
      </c>
      <c r="BB20" s="34">
        <f t="shared" si="15"/>
        <v>27963.573126670392</v>
      </c>
      <c r="BC20" s="34">
        <f t="shared" si="25"/>
        <v>56024321.520003676</v>
      </c>
      <c r="BD20" s="85">
        <f t="shared" si="26"/>
        <v>-1553919.5769855678</v>
      </c>
      <c r="BE20" s="83">
        <f t="shared" si="16"/>
        <v>-12180734.087941958</v>
      </c>
      <c r="BG20" s="83">
        <f t="shared" si="27"/>
        <v>55807131.654486701</v>
      </c>
      <c r="BH20" s="43">
        <f t="shared" si="17"/>
        <v>-217189.86551697552</v>
      </c>
      <c r="BI20" s="83">
        <f t="shared" si="18"/>
        <v>-6388144.4351379154</v>
      </c>
    </row>
    <row r="21" spans="1:61" x14ac:dyDescent="0.25">
      <c r="A21">
        <v>12</v>
      </c>
      <c r="C21">
        <f t="shared" si="28"/>
        <v>89</v>
      </c>
      <c r="D21" s="1">
        <f t="shared" si="19"/>
        <v>815.71079556005202</v>
      </c>
      <c r="E21">
        <f>VLOOKUP(C21,Portfolio!$I$4:$K$49, 2)*IF(C21&gt;=120, 1, (1-Imp_Factor)^($A21))</f>
        <v>0.12881108656681214</v>
      </c>
      <c r="F21" s="32">
        <f t="shared" si="0"/>
        <v>20774625.622800838</v>
      </c>
      <c r="G21" s="1">
        <f t="shared" si="29"/>
        <v>840.23101738931098</v>
      </c>
      <c r="H21" s="2">
        <f>VLOOKUP(C21,Portfolio!$I$4:$K$49, 3)*IF(C21&gt;=120, 1, (1-Imp_Factor)^$A21)</f>
        <v>0.12494675396980778</v>
      </c>
      <c r="I21" s="32">
        <f t="shared" si="1"/>
        <v>21005775.434732776</v>
      </c>
      <c r="K21">
        <f t="shared" si="30"/>
        <v>94</v>
      </c>
      <c r="L21" s="1">
        <f t="shared" si="20"/>
        <v>806.53966267172905</v>
      </c>
      <c r="M21">
        <f>VLOOKUP(K21,Portfolio!$I$4:$K$49, 2)*IF(K21&gt;=120, 1, (1-Imp_Factor)^($A21))</f>
        <v>0.19016378871400572</v>
      </c>
      <c r="N21" s="32">
        <f t="shared" si="2"/>
        <v>15611201.079097284</v>
      </c>
      <c r="O21" s="1">
        <f t="shared" si="31"/>
        <v>848.49624271850746</v>
      </c>
      <c r="P21" s="2">
        <f>VLOOKUP(K21,Portfolio!$I$4:$K$49, 3)*IF(K21&gt;=120, 1, (1-Imp_Factor)^$A21)</f>
        <v>0.18445887505258554</v>
      </c>
      <c r="Q21" s="32">
        <f t="shared" si="3"/>
        <v>16121428.611651642</v>
      </c>
      <c r="S21">
        <f t="shared" si="32"/>
        <v>99</v>
      </c>
      <c r="T21" s="1">
        <f t="shared" si="21"/>
        <v>367.55425498863889</v>
      </c>
      <c r="U21">
        <f>VLOOKUP(S21,Portfolio!$I$4:$K$49, 2)*IF(S21&gt;=120, 1, (1-Imp_Factor)^($A21))</f>
        <v>0.2560103294761642</v>
      </c>
      <c r="V21" s="32">
        <f t="shared" si="4"/>
        <v>6365424.3854715908</v>
      </c>
      <c r="W21" s="1">
        <f t="shared" si="33"/>
        <v>398.66318995522249</v>
      </c>
      <c r="X21" s="2">
        <f>VLOOKUP(S21,Portfolio!$I$4:$K$49, 3)*IF(S21&gt;=120, 1, (1-Imp_Factor)^$A21)</f>
        <v>0.24833001959187925</v>
      </c>
      <c r="Y21" s="32">
        <f t="shared" si="5"/>
        <v>6777274.2292387821</v>
      </c>
      <c r="AA21">
        <f t="shared" si="34"/>
        <v>104</v>
      </c>
      <c r="AB21" s="1">
        <f t="shared" si="22"/>
        <v>115.08781093427396</v>
      </c>
      <c r="AC21">
        <f>VLOOKUP(AA21,Portfolio!$I$4:$K$49, 2)*IF(AA21&gt;=120, 1, (1-Imp_Factor)^($A21))</f>
        <v>0.31571400874219119</v>
      </c>
      <c r="AD21" s="32">
        <f t="shared" si="6"/>
        <v>2110371.0570255304</v>
      </c>
      <c r="AE21" s="1">
        <f t="shared" si="35"/>
        <v>129.85675780281105</v>
      </c>
      <c r="AF21" s="2">
        <f>VLOOKUP(AA21,Portfolio!$I$4:$K$49, 3)*IF(AA21&gt;=120, 1, (1-Imp_Factor)^$A21)</f>
        <v>0.30624258847992541</v>
      </c>
      <c r="AG21" s="32">
        <f t="shared" si="7"/>
        <v>2337421.6404505987</v>
      </c>
      <c r="AI21">
        <f t="shared" si="36"/>
        <v>109</v>
      </c>
      <c r="AJ21" s="1">
        <f t="shared" si="23"/>
        <v>10.613253442190134</v>
      </c>
      <c r="AK21">
        <f>VLOOKUP(AI21,Portfolio!$I$4:$K$49, 2)*IF(AI21&gt;=120, 1, (1-Imp_Factor)^($A21))</f>
        <v>0.35944287632077959</v>
      </c>
      <c r="AL21" s="32">
        <f t="shared" si="8"/>
        <v>248675.70547478023</v>
      </c>
      <c r="AM21" s="1">
        <f t="shared" si="37"/>
        <v>12.51914116773546</v>
      </c>
      <c r="AN21" s="2">
        <f>VLOOKUP(AI21,Portfolio!$I$4:$K$49, 3)*IF(AI21&gt;=120, 1, (1-Imp_Factor)^$A21)</f>
        <v>0.34865959003115615</v>
      </c>
      <c r="AO21" s="32">
        <f t="shared" si="9"/>
        <v>287940.2468579156</v>
      </c>
      <c r="AQ21">
        <f t="shared" si="38"/>
        <v>117</v>
      </c>
      <c r="AR21" s="1">
        <f t="shared" si="24"/>
        <v>7.0639049819841718E-2</v>
      </c>
      <c r="AS21">
        <f>VLOOKUP(AQ21,Portfolio!$I$4:$K$49, 2)*IF(AQ21&gt;=120, 1, (1-Imp_Factor)^($A21))</f>
        <v>0.3812831425096167</v>
      </c>
      <c r="AT21" s="32">
        <f t="shared" si="10"/>
        <v>1511.1971678810817</v>
      </c>
      <c r="AU21" s="1">
        <f t="shared" si="39"/>
        <v>8.8464842642859531E-2</v>
      </c>
      <c r="AV21" s="2">
        <f>VLOOKUP(AQ21,Portfolio!$I$4:$K$49, 3)*IF(AQ21&gt;=120, 1, (1-Imp_Factor)^$A21)</f>
        <v>0.36984464823432817</v>
      </c>
      <c r="AW21" s="32">
        <f t="shared" si="11"/>
        <v>1857.7616955000501</v>
      </c>
      <c r="AY21" s="83">
        <f t="shared" si="12"/>
        <v>45111809.047037899</v>
      </c>
      <c r="AZ21" s="83">
        <f t="shared" si="13"/>
        <v>46531697.924627215</v>
      </c>
      <c r="BA21" s="32">
        <f t="shared" si="14"/>
        <v>71288.044342308931</v>
      </c>
      <c r="BB21" s="34">
        <f t="shared" si="15"/>
        <v>23265.848962313608</v>
      </c>
      <c r="BC21" s="34">
        <f t="shared" si="25"/>
        <v>46626251.817931838</v>
      </c>
      <c r="BD21" s="85">
        <f t="shared" si="26"/>
        <v>-1514442.7708939388</v>
      </c>
      <c r="BE21" s="83">
        <f t="shared" si="16"/>
        <v>-11158155.23650421</v>
      </c>
      <c r="BG21" s="83">
        <f t="shared" si="27"/>
        <v>46218874.413553022</v>
      </c>
      <c r="BH21" s="43">
        <f t="shared" si="17"/>
        <v>-407377.40437881649</v>
      </c>
      <c r="BI21" s="83">
        <f t="shared" si="18"/>
        <v>-6479502.2981019877</v>
      </c>
    </row>
    <row r="22" spans="1:61" x14ac:dyDescent="0.25">
      <c r="A22">
        <v>13</v>
      </c>
      <c r="C22">
        <f t="shared" si="28"/>
        <v>90</v>
      </c>
      <c r="D22" s="1">
        <f t="shared" si="19"/>
        <v>710.63820165968298</v>
      </c>
      <c r="E22">
        <f>VLOOKUP(C22,Portfolio!$I$4:$K$49, 2)*IF(C22&gt;=120, 1, (1-Imp_Factor)^($A22))</f>
        <v>0.13887838050514498</v>
      </c>
      <c r="F22" s="32">
        <f t="shared" si="0"/>
        <v>18098623.523309126</v>
      </c>
      <c r="G22" s="1">
        <f t="shared" si="29"/>
        <v>735.24687918176744</v>
      </c>
      <c r="H22" s="2">
        <f>VLOOKUP(C22,Portfolio!$I$4:$K$49, 3)*IF(C22&gt;=120, 1, (1-Imp_Factor)^$A22)</f>
        <v>0.13471202908999061</v>
      </c>
      <c r="I22" s="32">
        <f t="shared" si="1"/>
        <v>18381171.979544185</v>
      </c>
      <c r="K22">
        <f t="shared" si="30"/>
        <v>95</v>
      </c>
      <c r="L22" s="1">
        <f t="shared" si="20"/>
        <v>653.16502466995689</v>
      </c>
      <c r="M22">
        <f>VLOOKUP(K22,Portfolio!$I$4:$K$49, 2)*IF(K22&gt;=120, 1, (1-Imp_Factor)^($A22))</f>
        <v>0.20126255158617085</v>
      </c>
      <c r="N22" s="32">
        <f t="shared" si="2"/>
        <v>12642515.935519971</v>
      </c>
      <c r="O22" s="1">
        <f t="shared" si="31"/>
        <v>691.98358030030602</v>
      </c>
      <c r="P22" s="2">
        <f>VLOOKUP(K22,Portfolio!$I$4:$K$49, 3)*IF(K22&gt;=120, 1, (1-Imp_Factor)^$A22)</f>
        <v>0.19522467503858573</v>
      </c>
      <c r="Q22" s="32">
        <f t="shared" si="3"/>
        <v>13147688.025705814</v>
      </c>
      <c r="S22">
        <f t="shared" si="32"/>
        <v>100</v>
      </c>
      <c r="T22" s="1">
        <f t="shared" si="21"/>
        <v>273.45656906863138</v>
      </c>
      <c r="U22">
        <f>VLOOKUP(S22,Portfolio!$I$4:$K$49, 2)*IF(S22&gt;=120, 1, (1-Imp_Factor)^($A22))</f>
        <v>0.26610304430691512</v>
      </c>
      <c r="V22" s="32">
        <f t="shared" si="4"/>
        <v>4735809.9912913991</v>
      </c>
      <c r="W22" s="1">
        <f t="shared" si="33"/>
        <v>299.66315218308102</v>
      </c>
      <c r="X22" s="2">
        <f>VLOOKUP(S22,Portfolio!$I$4:$K$49, 3)*IF(S22&gt;=120, 1, (1-Imp_Factor)^$A22)</f>
        <v>0.25811995297770768</v>
      </c>
      <c r="Y22" s="32">
        <f t="shared" si="5"/>
        <v>5094273.5871123774</v>
      </c>
      <c r="AA22">
        <f t="shared" si="34"/>
        <v>105</v>
      </c>
      <c r="AB22" s="1">
        <f t="shared" si="22"/>
        <v>78.752976786850937</v>
      </c>
      <c r="AC22">
        <f>VLOOKUP(AA22,Portfolio!$I$4:$K$49, 2)*IF(AA22&gt;=120, 1, (1-Imp_Factor)^($A22))</f>
        <v>0.32274235613738517</v>
      </c>
      <c r="AD22" s="32">
        <f t="shared" si="6"/>
        <v>1444097.3506785044</v>
      </c>
      <c r="AE22" s="1">
        <f t="shared" si="35"/>
        <v>90.089088161667448</v>
      </c>
      <c r="AF22" s="2">
        <f>VLOOKUP(AA22,Portfolio!$I$4:$K$49, 3)*IF(AA22&gt;=120, 1, (1-Imp_Factor)^$A22)</f>
        <v>0.31306008545326364</v>
      </c>
      <c r="AG22" s="32">
        <f t="shared" si="7"/>
        <v>1621603.586910014</v>
      </c>
      <c r="AI22">
        <f t="shared" si="36"/>
        <v>110</v>
      </c>
      <c r="AJ22" s="1">
        <f t="shared" si="23"/>
        <v>6.798395097807898</v>
      </c>
      <c r="AK22">
        <f>VLOOKUP(AI22,Portfolio!$I$4:$K$49, 2)*IF(AI22&gt;=120, 1, (1-Imp_Factor)^($A22))</f>
        <v>0.36197237649820996</v>
      </c>
      <c r="AL22" s="32">
        <f t="shared" si="8"/>
        <v>159290.99462782621</v>
      </c>
      <c r="AM22" s="1">
        <f t="shared" si="37"/>
        <v>8.154222540650645</v>
      </c>
      <c r="AN22" s="2">
        <f>VLOOKUP(AI22,Portfolio!$I$4:$K$49, 3)*IF(AI22&gt;=120, 1, (1-Imp_Factor)^$A22)</f>
        <v>0.35111320520326361</v>
      </c>
      <c r="AO22" s="32">
        <f t="shared" si="9"/>
        <v>187547.11843496482</v>
      </c>
      <c r="AQ22">
        <f t="shared" si="38"/>
        <v>118</v>
      </c>
      <c r="AR22" s="1">
        <f t="shared" si="24"/>
        <v>4.3705570920639092E-2</v>
      </c>
      <c r="AS22">
        <f>VLOOKUP(AQ22,Portfolio!$I$4:$K$49, 2)*IF(AQ22&gt;=120, 1, (1-Imp_Factor)^($A22))</f>
        <v>0.37563949558787768</v>
      </c>
      <c r="AT22" s="32">
        <f t="shared" si="10"/>
        <v>935.00316275975001</v>
      </c>
      <c r="AU22" s="1">
        <f t="shared" si="39"/>
        <v>5.5746594034505957E-2</v>
      </c>
      <c r="AV22" s="2">
        <f>VLOOKUP(AQ22,Portfolio!$I$4:$K$49, 3)*IF(AQ22&gt;=120, 1, (1-Imp_Factor)^$A22)</f>
        <v>0.36437031072024134</v>
      </c>
      <c r="AW22" s="32">
        <f t="shared" si="11"/>
        <v>1170.6784747246252</v>
      </c>
      <c r="AY22" s="83">
        <f t="shared" si="12"/>
        <v>37081272.79858958</v>
      </c>
      <c r="AZ22" s="83">
        <f t="shared" si="13"/>
        <v>38433454.976182081</v>
      </c>
      <c r="BA22" s="32">
        <f t="shared" si="14"/>
        <v>73426.685672578198</v>
      </c>
      <c r="BB22" s="34">
        <f t="shared" si="15"/>
        <v>19216.727488091041</v>
      </c>
      <c r="BC22" s="34">
        <f t="shared" si="25"/>
        <v>38526098.389342755</v>
      </c>
      <c r="BD22" s="85">
        <f t="shared" si="26"/>
        <v>-1444825.5907531753</v>
      </c>
      <c r="BE22" s="83">
        <f t="shared" si="16"/>
        <v>-10125898.088890785</v>
      </c>
      <c r="BG22" s="83">
        <f t="shared" si="27"/>
        <v>37991264.965359338</v>
      </c>
      <c r="BH22" s="43">
        <f t="shared" si="17"/>
        <v>-534833.42398341745</v>
      </c>
      <c r="BI22" s="83">
        <f t="shared" si="18"/>
        <v>-6375731.1384093305</v>
      </c>
    </row>
    <row r="23" spans="1:61" x14ac:dyDescent="0.25">
      <c r="A23">
        <v>14</v>
      </c>
      <c r="C23">
        <f t="shared" si="28"/>
        <v>91</v>
      </c>
      <c r="D23" s="1">
        <f t="shared" si="19"/>
        <v>611.94591908809753</v>
      </c>
      <c r="E23">
        <f>VLOOKUP(C23,Portfolio!$I$4:$K$49, 2)*IF(C23&gt;=120, 1, (1-Imp_Factor)^($A23))</f>
        <v>0.14918308414603762</v>
      </c>
      <c r="F23" s="32">
        <f t="shared" si="0"/>
        <v>15585115.999019634</v>
      </c>
      <c r="G23" s="1">
        <f t="shared" si="29"/>
        <v>636.20028020510836</v>
      </c>
      <c r="H23" s="2">
        <f>VLOOKUP(C23,Portfolio!$I$4:$K$49, 3)*IF(C23&gt;=120, 1, (1-Imp_Factor)^$A23)</f>
        <v>0.14470759162165647</v>
      </c>
      <c r="I23" s="32">
        <f t="shared" si="1"/>
        <v>15905007.005127709</v>
      </c>
      <c r="K23">
        <f t="shared" si="30"/>
        <v>96</v>
      </c>
      <c r="L23" s="1">
        <f t="shared" si="20"/>
        <v>521.70736519803722</v>
      </c>
      <c r="M23">
        <f>VLOOKUP(K23,Portfolio!$I$4:$K$49, 2)*IF(K23&gt;=120, 1, (1-Imp_Factor)^($A23))</f>
        <v>0.21222476864055562</v>
      </c>
      <c r="N23" s="32">
        <f t="shared" si="2"/>
        <v>10098050.919868397</v>
      </c>
      <c r="O23" s="1">
        <f t="shared" si="31"/>
        <v>556.89131070414169</v>
      </c>
      <c r="P23" s="2">
        <f>VLOOKUP(K23,Portfolio!$I$4:$K$49, 3)*IF(K23&gt;=120, 1, (1-Imp_Factor)^$A23)</f>
        <v>0.20585802558133895</v>
      </c>
      <c r="Q23" s="32">
        <f t="shared" si="3"/>
        <v>10580934.903378692</v>
      </c>
      <c r="S23">
        <f t="shared" si="32"/>
        <v>101</v>
      </c>
      <c r="T23" s="1">
        <f t="shared" si="21"/>
        <v>200.68894355374437</v>
      </c>
      <c r="U23">
        <f>VLOOKUP(S23,Portfolio!$I$4:$K$49, 2)*IF(S23&gt;=120, 1, (1-Imp_Factor)^($A23))</f>
        <v>0.27563811697012713</v>
      </c>
      <c r="V23" s="32">
        <f t="shared" si="4"/>
        <v>3475596.5353496526</v>
      </c>
      <c r="W23" s="1">
        <f t="shared" si="33"/>
        <v>222.31411343243252</v>
      </c>
      <c r="X23" s="2">
        <f>VLOOKUP(S23,Portfolio!$I$4:$K$49, 3)*IF(S23&gt;=120, 1, (1-Imp_Factor)^$A23)</f>
        <v>0.26736897346102334</v>
      </c>
      <c r="Y23" s="32">
        <f t="shared" si="5"/>
        <v>3779339.9283513529</v>
      </c>
      <c r="AA23">
        <f t="shared" si="34"/>
        <v>106</v>
      </c>
      <c r="AB23" s="1">
        <f t="shared" si="22"/>
        <v>53.336055505829862</v>
      </c>
      <c r="AC23">
        <f>VLOOKUP(AA23,Portfolio!$I$4:$K$49, 2)*IF(AA23&gt;=120, 1, (1-Imp_Factor)^($A23))</f>
        <v>0.32889712653165204</v>
      </c>
      <c r="AD23" s="32">
        <f t="shared" si="6"/>
        <v>978025.96922876814</v>
      </c>
      <c r="AE23" s="1">
        <f t="shared" si="35"/>
        <v>61.885790523369231</v>
      </c>
      <c r="AF23" s="2">
        <f>VLOOKUP(AA23,Portfolio!$I$4:$K$49, 3)*IF(AA23&gt;=120, 1, (1-Imp_Factor)^$A23)</f>
        <v>0.31903021273570248</v>
      </c>
      <c r="AG23" s="32">
        <f t="shared" si="7"/>
        <v>1113944.2294206461</v>
      </c>
      <c r="AI23">
        <f t="shared" si="36"/>
        <v>111</v>
      </c>
      <c r="AJ23" s="1">
        <f t="shared" si="23"/>
        <v>4.3375638678805926</v>
      </c>
      <c r="AK23">
        <f>VLOOKUP(AI23,Portfolio!$I$4:$K$49, 2)*IF(AI23&gt;=120, 1, (1-Imp_Factor)^($A23))</f>
        <v>0.36348810792656094</v>
      </c>
      <c r="AL23" s="32">
        <f t="shared" si="8"/>
        <v>101632.05474762837</v>
      </c>
      <c r="AM23" s="1">
        <f t="shared" si="37"/>
        <v>5.2911673284620973</v>
      </c>
      <c r="AN23" s="2">
        <f>VLOOKUP(AI23,Portfolio!$I$4:$K$49, 3)*IF(AI23&gt;=120, 1, (1-Imp_Factor)^$A23)</f>
        <v>0.35258346468876411</v>
      </c>
      <c r="AO23" s="32">
        <f t="shared" si="9"/>
        <v>121696.84855462823</v>
      </c>
      <c r="AQ23">
        <f t="shared" si="38"/>
        <v>119</v>
      </c>
      <c r="AR23" s="1">
        <f t="shared" si="24"/>
        <v>2.7288032305630008E-2</v>
      </c>
      <c r="AS23">
        <f>VLOOKUP(AQ23,Portfolio!$I$4:$K$49, 2)*IF(AQ23&gt;=120, 1, (1-Imp_Factor)^($A23))</f>
        <v>0.36907387432259842</v>
      </c>
      <c r="AT23" s="32">
        <f t="shared" si="10"/>
        <v>583.77904632760715</v>
      </c>
      <c r="AU23" s="1">
        <f t="shared" si="39"/>
        <v>3.5434190244557864E-2</v>
      </c>
      <c r="AV23" s="2">
        <f>VLOOKUP(AQ23,Portfolio!$I$4:$K$49, 3)*IF(AQ23&gt;=120, 1, (1-Imp_Factor)^$A23)</f>
        <v>0.35800165809292051</v>
      </c>
      <c r="AW23" s="32">
        <f t="shared" si="11"/>
        <v>744.1179951357152</v>
      </c>
      <c r="AY23" s="83">
        <f t="shared" si="12"/>
        <v>30239005.257260408</v>
      </c>
      <c r="AZ23" s="83">
        <f t="shared" si="13"/>
        <v>31501667.032828167</v>
      </c>
      <c r="BA23" s="32">
        <f t="shared" si="14"/>
        <v>75629.486242755549</v>
      </c>
      <c r="BB23" s="34">
        <f t="shared" si="15"/>
        <v>15750.833516414084</v>
      </c>
      <c r="BC23" s="34">
        <f t="shared" si="25"/>
        <v>31593047.352587339</v>
      </c>
      <c r="BD23" s="85">
        <f t="shared" si="26"/>
        <v>-1354042.0953269303</v>
      </c>
      <c r="BE23" s="83">
        <f t="shared" si="16"/>
        <v>-9115126.1230444908</v>
      </c>
      <c r="BG23" s="83">
        <f t="shared" si="27"/>
        <v>30981084.906588499</v>
      </c>
      <c r="BH23" s="43">
        <f t="shared" si="17"/>
        <v>-611962.44599884003</v>
      </c>
      <c r="BI23" s="83">
        <f t="shared" si="18"/>
        <v>-6132942.6001472091</v>
      </c>
    </row>
    <row r="24" spans="1:61" x14ac:dyDescent="0.25">
      <c r="A24">
        <v>15</v>
      </c>
      <c r="C24">
        <f t="shared" si="28"/>
        <v>92</v>
      </c>
      <c r="D24" s="1">
        <f t="shared" si="19"/>
        <v>520.65393954795354</v>
      </c>
      <c r="E24">
        <f>VLOOKUP(C24,Portfolio!$I$4:$K$49, 2)*IF(C24&gt;=120, 1, (1-Imp_Factor)^($A24))</f>
        <v>0.15965993630377945</v>
      </c>
      <c r="F24" s="32">
        <f t="shared" si="0"/>
        <v>13260080.32751213</v>
      </c>
      <c r="G24" s="1">
        <f t="shared" si="29"/>
        <v>544.13726986760412</v>
      </c>
      <c r="H24" s="2">
        <f>VLOOKUP(C24,Portfolio!$I$4:$K$49, 3)*IF(C24&gt;=120, 1, (1-Imp_Factor)^$A24)</f>
        <v>0.15487013821466605</v>
      </c>
      <c r="I24" s="32">
        <f t="shared" si="1"/>
        <v>13603431.746690104</v>
      </c>
      <c r="K24">
        <f t="shared" si="30"/>
        <v>97</v>
      </c>
      <c r="L24" s="1">
        <f t="shared" si="20"/>
        <v>410.98814032080992</v>
      </c>
      <c r="M24">
        <f>VLOOKUP(K24,Portfolio!$I$4:$K$49, 2)*IF(K24&gt;=120, 1, (1-Imp_Factor)^($A24))</f>
        <v>0.22296685606633906</v>
      </c>
      <c r="N24" s="32">
        <f t="shared" si="2"/>
        <v>7954994.399678776</v>
      </c>
      <c r="O24" s="1">
        <f t="shared" si="31"/>
        <v>442.25076501918312</v>
      </c>
      <c r="P24" s="2">
        <f>VLOOKUP(K24,Portfolio!$I$4:$K$49, 3)*IF(K24&gt;=120, 1, (1-Imp_Factor)^$A24)</f>
        <v>0.21627785038434885</v>
      </c>
      <c r="Q24" s="32">
        <f t="shared" si="3"/>
        <v>8402764.5353644788</v>
      </c>
      <c r="S24">
        <f t="shared" si="32"/>
        <v>102</v>
      </c>
      <c r="T24" s="1">
        <f t="shared" si="21"/>
        <v>145.37142105586614</v>
      </c>
      <c r="U24">
        <f>VLOOKUP(S24,Portfolio!$I$4:$K$49, 2)*IF(S24&gt;=120, 1, (1-Imp_Factor)^($A24))</f>
        <v>0.28454643337595875</v>
      </c>
      <c r="V24" s="32">
        <f t="shared" si="4"/>
        <v>2517589.6509979763</v>
      </c>
      <c r="W24" s="1">
        <f t="shared" si="33"/>
        <v>162.87421713810554</v>
      </c>
      <c r="X24" s="2">
        <f>VLOOKUP(S24,Portfolio!$I$4:$K$49, 3)*IF(S24&gt;=120, 1, (1-Imp_Factor)^$A24)</f>
        <v>0.27601004037467997</v>
      </c>
      <c r="Y24" s="32">
        <f t="shared" si="5"/>
        <v>2768861.6913477941</v>
      </c>
      <c r="AA24">
        <f t="shared" si="34"/>
        <v>107</v>
      </c>
      <c r="AB24" s="1">
        <f t="shared" si="22"/>
        <v>35.793980109429718</v>
      </c>
      <c r="AC24">
        <f>VLOOKUP(AA24,Portfolio!$I$4:$K$49, 2)*IF(AA24&gt;=120, 1, (1-Imp_Factor)^($A24))</f>
        <v>0.33414502668497709</v>
      </c>
      <c r="AD24" s="32">
        <f t="shared" si="6"/>
        <v>656356.03827609227</v>
      </c>
      <c r="AE24" s="1">
        <f t="shared" si="35"/>
        <v>42.142353607381622</v>
      </c>
      <c r="AF24" s="2">
        <f>VLOOKUP(AA24,Portfolio!$I$4:$K$49, 3)*IF(AA24&gt;=120, 1, (1-Imp_Factor)^$A24)</f>
        <v>0.32412067588442778</v>
      </c>
      <c r="AG24" s="32">
        <f t="shared" si="7"/>
        <v>758562.36493286921</v>
      </c>
      <c r="AI24">
        <f t="shared" si="36"/>
        <v>112</v>
      </c>
      <c r="AJ24" s="1">
        <f t="shared" si="23"/>
        <v>2.7609109845340605</v>
      </c>
      <c r="AK24">
        <f>VLOOKUP(AI24,Portfolio!$I$4:$K$49, 2)*IF(AI24&gt;=120, 1, (1-Imp_Factor)^($A24))</f>
        <v>0.36399262949950462</v>
      </c>
      <c r="AL24" s="32">
        <f t="shared" si="8"/>
        <v>64690.011462724266</v>
      </c>
      <c r="AM24" s="1">
        <f t="shared" si="37"/>
        <v>3.4255892195449391</v>
      </c>
      <c r="AN24" s="2">
        <f>VLOOKUP(AI24,Portfolio!$I$4:$K$49, 3)*IF(AI24&gt;=120, 1, (1-Imp_Factor)^$A24)</f>
        <v>0.35307285061451943</v>
      </c>
      <c r="AO24" s="32">
        <f t="shared" si="9"/>
        <v>78788.552049533595</v>
      </c>
      <c r="AQ24">
        <f t="shared" si="38"/>
        <v>120</v>
      </c>
      <c r="AR24" s="1">
        <f t="shared" si="24"/>
        <v>1.7216732499950912E-2</v>
      </c>
      <c r="AS24">
        <f>VLOOKUP(AQ24,Portfolio!$I$4:$K$49, 2)*IF(AQ24&gt;=120, 1, (1-Imp_Factor)^($A24))</f>
        <v>1</v>
      </c>
      <c r="AT24" s="32">
        <f t="shared" si="10"/>
        <v>368.32145195112554</v>
      </c>
      <c r="AU24" s="1">
        <f t="shared" si="39"/>
        <v>2.274869138382616E-2</v>
      </c>
      <c r="AV24" s="2">
        <f>VLOOKUP(AQ24,Portfolio!$I$4:$K$49, 3)*IF(AQ24&gt;=120, 1, (1-Imp_Factor)^$A24)</f>
        <v>1</v>
      </c>
      <c r="AW24" s="32">
        <f t="shared" si="11"/>
        <v>477.72251906034933</v>
      </c>
      <c r="AY24" s="83">
        <f t="shared" si="12"/>
        <v>24454078.74937965</v>
      </c>
      <c r="AZ24" s="83">
        <f t="shared" si="13"/>
        <v>25612886.612903833</v>
      </c>
      <c r="BA24" s="32">
        <f t="shared" si="14"/>
        <v>77898.370830038228</v>
      </c>
      <c r="BB24" s="34">
        <f t="shared" si="15"/>
        <v>12806.443306451916</v>
      </c>
      <c r="BC24" s="34">
        <f t="shared" si="25"/>
        <v>25703591.427040324</v>
      </c>
      <c r="BD24" s="85">
        <f t="shared" si="26"/>
        <v>-1249512.6776606739</v>
      </c>
      <c r="BE24" s="83">
        <f t="shared" si="16"/>
        <v>-8149138.2291034404</v>
      </c>
      <c r="BG24" s="83">
        <f t="shared" si="27"/>
        <v>25054193.535848167</v>
      </c>
      <c r="BH24" s="43">
        <f t="shared" si="17"/>
        <v>-649397.89119215682</v>
      </c>
      <c r="BI24" s="83">
        <f t="shared" si="18"/>
        <v>-5797029.161855788</v>
      </c>
    </row>
    <row r="25" spans="1:61" x14ac:dyDescent="0.25">
      <c r="A25">
        <v>16</v>
      </c>
      <c r="C25">
        <f t="shared" si="28"/>
        <v>93</v>
      </c>
      <c r="D25" s="1">
        <f t="shared" si="19"/>
        <v>437.5263647234155</v>
      </c>
      <c r="E25">
        <f>VLOOKUP(C25,Portfolio!$I$4:$K$49, 2)*IF(C25&gt;=120, 1, (1-Imp_Factor)^($A25))</f>
        <v>0.17023842192990848</v>
      </c>
      <c r="F25" s="32">
        <f t="shared" si="0"/>
        <v>11142976.747038547</v>
      </c>
      <c r="G25" s="1">
        <f t="shared" si="29"/>
        <v>459.86665567545725</v>
      </c>
      <c r="H25" s="2">
        <f>VLOOKUP(C25,Portfolio!$I$4:$K$49, 3)*IF(C25&gt;=120, 1, (1-Imp_Factor)^$A25)</f>
        <v>0.16513126927201122</v>
      </c>
      <c r="I25" s="32">
        <f t="shared" si="1"/>
        <v>11496666.391886432</v>
      </c>
      <c r="K25">
        <f t="shared" si="30"/>
        <v>98</v>
      </c>
      <c r="L25" s="1">
        <f t="shared" si="20"/>
        <v>319.35140679292755</v>
      </c>
      <c r="M25">
        <f>VLOOKUP(K25,Portfolio!$I$4:$K$49, 2)*IF(K25&gt;=120, 1, (1-Imp_Factor)^($A25))</f>
        <v>0.23340635437067148</v>
      </c>
      <c r="N25" s="32">
        <f t="shared" si="2"/>
        <v>6181294.3083570655</v>
      </c>
      <c r="O25" s="1">
        <f t="shared" si="31"/>
        <v>346.60172023000041</v>
      </c>
      <c r="P25" s="2">
        <f>VLOOKUP(K25,Portfolio!$I$4:$K$49, 3)*IF(K25&gt;=120, 1, (1-Imp_Factor)^$A25)</f>
        <v>0.22640416373955136</v>
      </c>
      <c r="Q25" s="32">
        <f t="shared" si="3"/>
        <v>6585432.6843700074</v>
      </c>
      <c r="S25">
        <f t="shared" si="32"/>
        <v>103</v>
      </c>
      <c r="T25" s="1">
        <f t="shared" si="21"/>
        <v>104.00650167962468</v>
      </c>
      <c r="U25">
        <f>VLOOKUP(S25,Portfolio!$I$4:$K$49, 2)*IF(S25&gt;=120, 1, (1-Imp_Factor)^($A25))</f>
        <v>0.29276567685235089</v>
      </c>
      <c r="V25" s="32">
        <f t="shared" si="4"/>
        <v>1801218.4951022775</v>
      </c>
      <c r="W25" s="1">
        <f t="shared" si="33"/>
        <v>117.91929788982264</v>
      </c>
      <c r="X25" s="2">
        <f>VLOOKUP(S25,Portfolio!$I$4:$K$49, 3)*IF(S25&gt;=120, 1, (1-Imp_Factor)^$A25)</f>
        <v>0.28398270654678037</v>
      </c>
      <c r="Y25" s="32">
        <f t="shared" si="5"/>
        <v>2004628.0641269849</v>
      </c>
      <c r="AA25">
        <f t="shared" si="34"/>
        <v>108</v>
      </c>
      <c r="AB25" s="1">
        <f t="shared" si="22"/>
        <v>23.833599670602787</v>
      </c>
      <c r="AC25">
        <f>VLOOKUP(AA25,Portfolio!$I$4:$K$49, 2)*IF(AA25&gt;=120, 1, (1-Imp_Factor)^($A25))</f>
        <v>0.33846074221817196</v>
      </c>
      <c r="AD25" s="32">
        <f t="shared" si="6"/>
        <v>437037.93235148164</v>
      </c>
      <c r="AE25" s="1">
        <f t="shared" si="35"/>
        <v>28.48314547279654</v>
      </c>
      <c r="AF25" s="2">
        <f>VLOOKUP(AA25,Portfolio!$I$4:$K$49, 3)*IF(AA25&gt;=120, 1, (1-Imp_Factor)^$A25)</f>
        <v>0.32830691995162681</v>
      </c>
      <c r="AG25" s="32">
        <f t="shared" si="7"/>
        <v>512696.61851033772</v>
      </c>
      <c r="AI25">
        <f t="shared" si="36"/>
        <v>113</v>
      </c>
      <c r="AJ25" s="1">
        <f t="shared" si="23"/>
        <v>1.7559597354594416</v>
      </c>
      <c r="AK25">
        <f>VLOOKUP(AI25,Portfolio!$I$4:$K$49, 2)*IF(AI25&gt;=120, 1, (1-Imp_Factor)^($A25))</f>
        <v>0.3634944650591595</v>
      </c>
      <c r="AL25" s="32">
        <f t="shared" si="8"/>
        <v>41143.324088054163</v>
      </c>
      <c r="AM25" s="1">
        <f t="shared" si="37"/>
        <v>2.2161066687658408</v>
      </c>
      <c r="AN25" s="2">
        <f>VLOOKUP(AI25,Portfolio!$I$4:$K$49, 3)*IF(AI25&gt;=120, 1, (1-Imp_Factor)^$A25)</f>
        <v>0.35258963110738473</v>
      </c>
      <c r="AO25" s="32">
        <f t="shared" si="9"/>
        <v>50970.453381614338</v>
      </c>
      <c r="AQ25">
        <f t="shared" si="38"/>
        <v>121</v>
      </c>
      <c r="AR25" s="1">
        <f t="shared" si="24"/>
        <v>0</v>
      </c>
      <c r="AS25">
        <f>VLOOKUP(AQ25,Portfolio!$I$4:$K$49, 2)*IF(AQ25&gt;=120, 1, (1-Imp_Factor)^($A25))</f>
        <v>1</v>
      </c>
      <c r="AT25" s="32">
        <f t="shared" si="10"/>
        <v>0</v>
      </c>
      <c r="AU25" s="1">
        <f t="shared" si="39"/>
        <v>0</v>
      </c>
      <c r="AV25" s="2">
        <f>VLOOKUP(AQ25,Portfolio!$I$4:$K$49, 3)*IF(AQ25&gt;=120, 1, (1-Imp_Factor)^$A25)</f>
        <v>1</v>
      </c>
      <c r="AW25" s="32">
        <f t="shared" si="11"/>
        <v>0</v>
      </c>
      <c r="AY25" s="83">
        <f t="shared" si="12"/>
        <v>19603670.806937426</v>
      </c>
      <c r="AZ25" s="83">
        <f t="shared" si="13"/>
        <v>20650394.212275375</v>
      </c>
      <c r="BA25" s="32">
        <f t="shared" si="14"/>
        <v>80235.321954939354</v>
      </c>
      <c r="BB25" s="34">
        <f t="shared" si="15"/>
        <v>10325.197106137688</v>
      </c>
      <c r="BC25" s="34">
        <f t="shared" si="25"/>
        <v>20740954.731336452</v>
      </c>
      <c r="BD25" s="85">
        <f t="shared" si="26"/>
        <v>-1137283.9243990257</v>
      </c>
      <c r="BE25" s="83">
        <f t="shared" si="16"/>
        <v>-7244606.8290149057</v>
      </c>
      <c r="BG25" s="83">
        <f t="shared" si="27"/>
        <v>20084754.263029706</v>
      </c>
      <c r="BH25" s="43">
        <f t="shared" si="17"/>
        <v>-656200.46830674633</v>
      </c>
      <c r="BI25" s="83">
        <f t="shared" si="18"/>
        <v>-5405012.8341968134</v>
      </c>
    </row>
    <row r="26" spans="1:61" x14ac:dyDescent="0.25">
      <c r="A26">
        <v>17</v>
      </c>
      <c r="C26">
        <f t="shared" si="28"/>
        <v>94</v>
      </c>
      <c r="D26" s="1">
        <f t="shared" si="19"/>
        <v>363.04256684017167</v>
      </c>
      <c r="E26">
        <f>VLOOKUP(C26,Portfolio!$I$4:$K$49, 2)*IF(C26&gt;=120, 1, (1-Imp_Factor)^($A26))</f>
        <v>0.18084387091830534</v>
      </c>
      <c r="F26" s="32">
        <f t="shared" si="0"/>
        <v>9246013.9700210392</v>
      </c>
      <c r="G26" s="1">
        <f t="shared" si="29"/>
        <v>383.92829112789406</v>
      </c>
      <c r="H26" s="2">
        <f>VLOOKUP(C26,Portfolio!$I$4:$K$49, 3)*IF(C26&gt;=120, 1, (1-Imp_Factor)^$A26)</f>
        <v>0.17541855479075616</v>
      </c>
      <c r="I26" s="32">
        <f t="shared" si="1"/>
        <v>9598207.2781973518</v>
      </c>
      <c r="K26">
        <f t="shared" si="30"/>
        <v>99</v>
      </c>
      <c r="L26" s="1">
        <f t="shared" si="20"/>
        <v>244.81275917024504</v>
      </c>
      <c r="M26">
        <f>VLOOKUP(K26,Portfolio!$I$4:$K$49, 2)*IF(K26&gt;=120, 1, (1-Imp_Factor)^($A26))</f>
        <v>0.2434632760034528</v>
      </c>
      <c r="N26" s="32">
        <f t="shared" si="2"/>
        <v>4738540.938551262</v>
      </c>
      <c r="O26" s="1">
        <f t="shared" si="31"/>
        <v>268.12964761063722</v>
      </c>
      <c r="P26" s="2">
        <f>VLOOKUP(K26,Portfolio!$I$4:$K$49, 3)*IF(K26&gt;=120, 1, (1-Imp_Factor)^$A26)</f>
        <v>0.23615937772334922</v>
      </c>
      <c r="Q26" s="32">
        <f t="shared" si="3"/>
        <v>5094463.304602107</v>
      </c>
      <c r="S26">
        <f t="shared" si="32"/>
        <v>104</v>
      </c>
      <c r="T26" s="1">
        <f t="shared" si="21"/>
        <v>73.556967818344191</v>
      </c>
      <c r="U26">
        <f>VLOOKUP(S26,Portfolio!$I$4:$K$49, 2)*IF(S26&gt;=120, 1, (1-Imp_Factor)^($A26))</f>
        <v>0.30024088092786544</v>
      </c>
      <c r="V26" s="32">
        <f t="shared" si="4"/>
        <v>1273883.5432246863</v>
      </c>
      <c r="W26" s="1">
        <f t="shared" si="33"/>
        <v>84.432256520974761</v>
      </c>
      <c r="X26" s="2">
        <f>VLOOKUP(S26,Portfolio!$I$4:$K$49, 3)*IF(S26&gt;=120, 1, (1-Imp_Factor)^$A26)</f>
        <v>0.29123365450002942</v>
      </c>
      <c r="Y26" s="32">
        <f t="shared" si="5"/>
        <v>1435348.360856571</v>
      </c>
      <c r="AA26">
        <f t="shared" si="34"/>
        <v>109</v>
      </c>
      <c r="AB26" s="1">
        <f t="shared" si="22"/>
        <v>15.766861836359787</v>
      </c>
      <c r="AC26">
        <f>VLOOKUP(AA26,Portfolio!$I$4:$K$49, 2)*IF(AA26&gt;=120, 1, (1-Imp_Factor)^($A26))</f>
        <v>0.34182659888849765</v>
      </c>
      <c r="AD26" s="32">
        <f t="shared" si="6"/>
        <v>289117.74939030391</v>
      </c>
      <c r="AE26" s="1">
        <f t="shared" si="35"/>
        <v>19.131931712088583</v>
      </c>
      <c r="AF26" s="2">
        <f>VLOOKUP(AA26,Portfolio!$I$4:$K$49, 3)*IF(AA26&gt;=120, 1, (1-Imp_Factor)^$A26)</f>
        <v>0.33157180092184269</v>
      </c>
      <c r="AG26" s="32">
        <f t="shared" si="7"/>
        <v>344374.77081759449</v>
      </c>
      <c r="AI26">
        <f t="shared" si="36"/>
        <v>114</v>
      </c>
      <c r="AJ26" s="1">
        <f t="shared" si="23"/>
        <v>1.1176780907531887</v>
      </c>
      <c r="AK26">
        <f>VLOOKUP(AI26,Portfolio!$I$4:$K$49, 2)*IF(AI26&gt;=120, 1, (1-Imp_Factor)^($A26))</f>
        <v>0.36200758966303875</v>
      </c>
      <c r="AL26" s="32">
        <f t="shared" si="8"/>
        <v>26187.95350791129</v>
      </c>
      <c r="AM26" s="1">
        <f t="shared" si="37"/>
        <v>1.4347304359310777</v>
      </c>
      <c r="AN26" s="2">
        <f>VLOOKUP(AI26,Portfolio!$I$4:$K$49, 3)*IF(AI26&gt;=120, 1, (1-Imp_Factor)^$A26)</f>
        <v>0.35114736197314755</v>
      </c>
      <c r="AO26" s="32">
        <f t="shared" si="9"/>
        <v>32998.800026414785</v>
      </c>
      <c r="AQ26">
        <f t="shared" si="38"/>
        <v>122</v>
      </c>
      <c r="AR26" s="1">
        <f t="shared" si="24"/>
        <v>0</v>
      </c>
      <c r="AS26">
        <f>VLOOKUP(AQ26,Portfolio!$I$4:$K$49, 2)*IF(AQ26&gt;=120, 1, (1-Imp_Factor)^($A26))</f>
        <v>1</v>
      </c>
      <c r="AT26" s="32">
        <f t="shared" si="10"/>
        <v>0</v>
      </c>
      <c r="AU26" s="1">
        <f t="shared" si="39"/>
        <v>0</v>
      </c>
      <c r="AV26" s="2">
        <f>VLOOKUP(AQ26,Portfolio!$I$4:$K$49, 3)*IF(AQ26&gt;=120, 1, (1-Imp_Factor)^$A26)</f>
        <v>1</v>
      </c>
      <c r="AW26" s="32">
        <f t="shared" si="11"/>
        <v>0</v>
      </c>
      <c r="AY26" s="83">
        <f t="shared" si="12"/>
        <v>15573744.154695204</v>
      </c>
      <c r="AZ26" s="83">
        <f t="shared" si="13"/>
        <v>16505392.514500039</v>
      </c>
      <c r="BA26" s="32">
        <f t="shared" si="14"/>
        <v>82642.381613587539</v>
      </c>
      <c r="BB26" s="34">
        <f t="shared" si="15"/>
        <v>8252.6962572500197</v>
      </c>
      <c r="BC26" s="34">
        <f t="shared" si="25"/>
        <v>16596287.592370877</v>
      </c>
      <c r="BD26" s="85">
        <f t="shared" si="26"/>
        <v>-1022543.4376756735</v>
      </c>
      <c r="BE26" s="83">
        <f t="shared" si="16"/>
        <v>-6412689.0498466743</v>
      </c>
      <c r="BG26" s="83">
        <f t="shared" si="27"/>
        <v>15955931.283627521</v>
      </c>
      <c r="BH26" s="43">
        <f t="shared" si="17"/>
        <v>-640356.3087433558</v>
      </c>
      <c r="BI26" s="83">
        <f t="shared" si="18"/>
        <v>-4986252.9841845706</v>
      </c>
    </row>
    <row r="27" spans="1:61" x14ac:dyDescent="0.25">
      <c r="A27">
        <v>18</v>
      </c>
      <c r="C27">
        <f t="shared" si="28"/>
        <v>95</v>
      </c>
      <c r="D27" s="1">
        <f t="shared" si="19"/>
        <v>297.38854374467741</v>
      </c>
      <c r="E27">
        <f>VLOOKUP(C27,Portfolio!$I$4:$K$49, 2)*IF(C27&gt;=120, 1, (1-Imp_Factor)^($A27))</f>
        <v>0.19139868397593393</v>
      </c>
      <c r="F27" s="32">
        <f t="shared" si="0"/>
        <v>7573929.0131177064</v>
      </c>
      <c r="G27" s="1">
        <f t="shared" si="29"/>
        <v>316.58014515495415</v>
      </c>
      <c r="H27" s="2">
        <f>VLOOKUP(C27,Portfolio!$I$4:$K$49, 3)*IF(C27&gt;=120, 1, (1-Imp_Factor)^$A27)</f>
        <v>0.18565672345665593</v>
      </c>
      <c r="I27" s="32">
        <f t="shared" si="1"/>
        <v>7914503.6288738539</v>
      </c>
      <c r="K27">
        <f t="shared" si="30"/>
        <v>100</v>
      </c>
      <c r="L27" s="1">
        <f t="shared" si="20"/>
        <v>185.20984281521288</v>
      </c>
      <c r="M27">
        <f>VLOOKUP(K27,Portfolio!$I$4:$K$49, 2)*IF(K27&gt;=120, 1, (1-Imp_Factor)^($A27))</f>
        <v>0.25306134738397512</v>
      </c>
      <c r="N27" s="32">
        <f t="shared" si="2"/>
        <v>3584880.2381750965</v>
      </c>
      <c r="O27" s="1">
        <f t="shared" si="31"/>
        <v>204.80831688172822</v>
      </c>
      <c r="P27" s="2">
        <f>VLOOKUP(K27,Portfolio!$I$4:$K$49, 3)*IF(K27&gt;=120, 1, (1-Imp_Factor)^$A27)</f>
        <v>0.24546950696245587</v>
      </c>
      <c r="Q27" s="32">
        <f t="shared" si="3"/>
        <v>3891358.020752836</v>
      </c>
      <c r="S27">
        <f t="shared" si="32"/>
        <v>105</v>
      </c>
      <c r="T27" s="1">
        <f t="shared" si="21"/>
        <v>51.47215900218189</v>
      </c>
      <c r="U27">
        <f>VLOOKUP(S27,Portfolio!$I$4:$K$49, 2)*IF(S27&gt;=120, 1, (1-Imp_Factor)^($A27))</f>
        <v>0.3069247693679355</v>
      </c>
      <c r="V27" s="32">
        <f t="shared" si="4"/>
        <v>891411.62600739603</v>
      </c>
      <c r="W27" s="1">
        <f t="shared" si="33"/>
        <v>59.842741896687343</v>
      </c>
      <c r="X27" s="2">
        <f>VLOOKUP(S27,Portfolio!$I$4:$K$49, 3)*IF(S27&gt;=120, 1, (1-Imp_Factor)^$A27)</f>
        <v>0.29771702628689745</v>
      </c>
      <c r="Y27" s="32">
        <f t="shared" si="5"/>
        <v>1017326.6122436848</v>
      </c>
      <c r="AA27">
        <f t="shared" si="34"/>
        <v>110</v>
      </c>
      <c r="AB27" s="1">
        <f t="shared" si="22"/>
        <v>10.377329079692069</v>
      </c>
      <c r="AC27">
        <f>VLOOKUP(AA27,Portfolio!$I$4:$K$49, 2)*IF(AA27&gt;=120, 1, (1-Imp_Factor)^($A27))</f>
        <v>0.34423212838845429</v>
      </c>
      <c r="AD27" s="32">
        <f t="shared" si="6"/>
        <v>190289.61243791931</v>
      </c>
      <c r="AE27" s="1">
        <f t="shared" si="35"/>
        <v>12.788322659197659</v>
      </c>
      <c r="AF27" s="2">
        <f>VLOOKUP(AA27,Portfolio!$I$4:$K$49, 3)*IF(AA27&gt;=120, 1, (1-Imp_Factor)^$A27)</f>
        <v>0.33390516453680064</v>
      </c>
      <c r="AG27" s="32">
        <f t="shared" si="7"/>
        <v>230189.80786555787</v>
      </c>
      <c r="AI27">
        <f t="shared" si="36"/>
        <v>115</v>
      </c>
      <c r="AJ27" s="1">
        <f t="shared" si="23"/>
        <v>0.7130701391004397</v>
      </c>
      <c r="AK27">
        <f>VLOOKUP(AI27,Portfolio!$I$4:$K$49, 2)*IF(AI27&gt;=120, 1, (1-Imp_Factor)^($A27))</f>
        <v>0.35955096779694135</v>
      </c>
      <c r="AL27" s="32">
        <f t="shared" si="8"/>
        <v>16707.715580304597</v>
      </c>
      <c r="AM27" s="1">
        <f t="shared" si="37"/>
        <v>0.93092862821129585</v>
      </c>
      <c r="AN27" s="2">
        <f>VLOOKUP(AI27,Portfolio!$I$4:$K$49, 3)*IF(AI27&gt;=120, 1, (1-Imp_Factor)^$A27)</f>
        <v>0.34876443876303309</v>
      </c>
      <c r="AO27" s="32">
        <f t="shared" si="9"/>
        <v>21411.358448859806</v>
      </c>
      <c r="AQ27">
        <f t="shared" si="38"/>
        <v>123</v>
      </c>
      <c r="AR27" s="1">
        <f t="shared" si="24"/>
        <v>0</v>
      </c>
      <c r="AS27">
        <f>VLOOKUP(AQ27,Portfolio!$I$4:$K$49, 2)*IF(AQ27&gt;=120, 1, (1-Imp_Factor)^($A27))</f>
        <v>1</v>
      </c>
      <c r="AT27" s="32">
        <f t="shared" si="10"/>
        <v>0</v>
      </c>
      <c r="AU27" s="1">
        <f t="shared" si="39"/>
        <v>0</v>
      </c>
      <c r="AV27" s="2">
        <f>VLOOKUP(AQ27,Portfolio!$I$4:$K$49, 3)*IF(AQ27&gt;=120, 1, (1-Imp_Factor)^$A27)</f>
        <v>1</v>
      </c>
      <c r="AW27" s="32">
        <f t="shared" si="11"/>
        <v>0</v>
      </c>
      <c r="AY27" s="83">
        <f t="shared" si="12"/>
        <v>12257218.205318423</v>
      </c>
      <c r="AZ27" s="83">
        <f t="shared" si="13"/>
        <v>13074789.428184792</v>
      </c>
      <c r="BA27" s="32">
        <f t="shared" si="14"/>
        <v>85121.653061995166</v>
      </c>
      <c r="BB27" s="34">
        <f t="shared" si="15"/>
        <v>6537.3947140923965</v>
      </c>
      <c r="BC27" s="34">
        <f t="shared" si="25"/>
        <v>13166448.475960881</v>
      </c>
      <c r="BD27" s="85">
        <f t="shared" si="26"/>
        <v>-909230.27064245753</v>
      </c>
      <c r="BE27" s="83">
        <f t="shared" si="16"/>
        <v>-5659652.8927795514</v>
      </c>
      <c r="BG27" s="83">
        <f t="shared" si="27"/>
        <v>12558016.201487845</v>
      </c>
      <c r="BH27" s="43">
        <f t="shared" si="17"/>
        <v>-608432.27447303571</v>
      </c>
      <c r="BI27" s="83">
        <f t="shared" si="18"/>
        <v>-4563191.5092132762</v>
      </c>
    </row>
    <row r="28" spans="1:61" x14ac:dyDescent="0.25">
      <c r="A28">
        <v>19</v>
      </c>
      <c r="C28">
        <f t="shared" si="28"/>
        <v>96</v>
      </c>
      <c r="D28" s="1">
        <f t="shared" si="19"/>
        <v>240.46876784242667</v>
      </c>
      <c r="E28">
        <f>VLOOKUP(C28,Portfolio!$I$4:$K$49, 2)*IF(C28&gt;=120, 1, (1-Imp_Factor)^($A28))</f>
        <v>0.20182364331949793</v>
      </c>
      <c r="F28" s="32">
        <f t="shared" si="0"/>
        <v>6124288.9674798325</v>
      </c>
      <c r="G28" s="1">
        <f t="shared" si="29"/>
        <v>257.8049126940528</v>
      </c>
      <c r="H28" s="2">
        <f>VLOOKUP(C28,Portfolio!$I$4:$K$49, 3)*IF(C28&gt;=120, 1, (1-Imp_Factor)^$A28)</f>
        <v>0.19576893401991297</v>
      </c>
      <c r="I28" s="32">
        <f t="shared" si="1"/>
        <v>6445122.8173513198</v>
      </c>
      <c r="K28">
        <f t="shared" si="30"/>
        <v>101</v>
      </c>
      <c r="L28" s="1">
        <f t="shared" si="20"/>
        <v>138.34039044362086</v>
      </c>
      <c r="M28">
        <f>VLOOKUP(K28,Portfolio!$I$4:$K$49, 2)*IF(K28&gt;=120, 1, (1-Imp_Factor)^($A28))</f>
        <v>0.2621291066117632</v>
      </c>
      <c r="N28" s="32">
        <f t="shared" si="2"/>
        <v>2677685.6148923207</v>
      </c>
      <c r="O28" s="1">
        <f t="shared" si="31"/>
        <v>154.53412031495998</v>
      </c>
      <c r="P28" s="2">
        <f>VLOOKUP(K28,Portfolio!$I$4:$K$49, 3)*IF(K28&gt;=120, 1, (1-Imp_Factor)^$A28)</f>
        <v>0.25426523341341034</v>
      </c>
      <c r="Q28" s="32">
        <f t="shared" si="3"/>
        <v>2936148.2859842395</v>
      </c>
      <c r="S28">
        <f t="shared" si="32"/>
        <v>106</v>
      </c>
      <c r="T28" s="1">
        <f t="shared" si="21"/>
        <v>35.674078471567505</v>
      </c>
      <c r="U28">
        <f>VLOOKUP(S28,Portfolio!$I$4:$K$49, 2)*IF(S28&gt;=120, 1, (1-Imp_Factor)^($A28))</f>
        <v>0.31277789477230233</v>
      </c>
      <c r="V28" s="32">
        <f t="shared" si="4"/>
        <v>617815.31828317954</v>
      </c>
      <c r="W28" s="1">
        <f t="shared" si="33"/>
        <v>42.026538734351256</v>
      </c>
      <c r="X28" s="2">
        <f>VLOOKUP(S28,Portfolio!$I$4:$K$49, 3)*IF(S28&gt;=120, 1, (1-Imp_Factor)^$A28)</f>
        <v>0.30339455792913328</v>
      </c>
      <c r="Y28" s="32">
        <f t="shared" si="5"/>
        <v>714451.15848397138</v>
      </c>
      <c r="AA28">
        <f t="shared" si="34"/>
        <v>111</v>
      </c>
      <c r="AB28" s="1">
        <f t="shared" si="22"/>
        <v>6.8051190036022691</v>
      </c>
      <c r="AC28">
        <f>VLOOKUP(AA28,Portfolio!$I$4:$K$49, 2)*IF(AA28&gt;=120, 1, (1-Imp_Factor)^($A28))</f>
        <v>0.3456735738951367</v>
      </c>
      <c r="AD28" s="32">
        <f t="shared" si="6"/>
        <v>124785.81413820027</v>
      </c>
      <c r="AE28" s="1">
        <f t="shared" si="35"/>
        <v>8.518235677528569</v>
      </c>
      <c r="AF28" s="2">
        <f>VLOOKUP(AA28,Portfolio!$I$4:$K$49, 3)*IF(AA28&gt;=120, 1, (1-Imp_Factor)^$A28)</f>
        <v>0.33530336667828264</v>
      </c>
      <c r="AG28" s="32">
        <f t="shared" si="7"/>
        <v>153328.24219551423</v>
      </c>
      <c r="AI28">
        <f t="shared" si="36"/>
        <v>116</v>
      </c>
      <c r="AJ28" s="1">
        <f t="shared" si="23"/>
        <v>0.45668508047977707</v>
      </c>
      <c r="AK28">
        <f>VLOOKUP(AI28,Portfolio!$I$4:$K$49, 2)*IF(AI28&gt;=120, 1, (1-Imp_Factor)^($A28))</f>
        <v>0.3561481586114747</v>
      </c>
      <c r="AL28" s="32">
        <f t="shared" si="8"/>
        <v>10700.440273730046</v>
      </c>
      <c r="AM28" s="1">
        <f t="shared" si="37"/>
        <v>0.60625382766474301</v>
      </c>
      <c r="AN28" s="2">
        <f>VLOOKUP(AI28,Portfolio!$I$4:$K$49, 3)*IF(AI28&gt;=120, 1, (1-Imp_Factor)^$A28)</f>
        <v>0.34546371385313046</v>
      </c>
      <c r="AO28" s="32">
        <f t="shared" si="9"/>
        <v>13943.838036289089</v>
      </c>
      <c r="AQ28">
        <f t="shared" si="38"/>
        <v>124</v>
      </c>
      <c r="AR28" s="1">
        <f t="shared" si="24"/>
        <v>0</v>
      </c>
      <c r="AS28">
        <f>VLOOKUP(AQ28,Portfolio!$I$4:$K$49, 2)*IF(AQ28&gt;=120, 1, (1-Imp_Factor)^($A28))</f>
        <v>1</v>
      </c>
      <c r="AT28" s="32">
        <f t="shared" si="10"/>
        <v>0</v>
      </c>
      <c r="AU28" s="1">
        <f t="shared" si="39"/>
        <v>0</v>
      </c>
      <c r="AV28" s="2">
        <f>VLOOKUP(AQ28,Portfolio!$I$4:$K$49, 3)*IF(AQ28&gt;=120, 1, (1-Imp_Factor)^$A28)</f>
        <v>1</v>
      </c>
      <c r="AW28" s="32">
        <f t="shared" si="11"/>
        <v>0</v>
      </c>
      <c r="AY28" s="83">
        <f t="shared" si="12"/>
        <v>9555276.1550672632</v>
      </c>
      <c r="AZ28" s="83">
        <f t="shared" si="13"/>
        <v>10262994.342051335</v>
      </c>
      <c r="BA28" s="32">
        <f t="shared" si="14"/>
        <v>87675.302653855018</v>
      </c>
      <c r="BB28" s="34">
        <f t="shared" si="15"/>
        <v>5131.4971710256677</v>
      </c>
      <c r="BC28" s="34">
        <f t="shared" si="25"/>
        <v>10355801.141876215</v>
      </c>
      <c r="BD28" s="85">
        <f t="shared" si="26"/>
        <v>-800524.98680895194</v>
      </c>
      <c r="BE28" s="83">
        <f t="shared" si="16"/>
        <v>-4987943.7532439493</v>
      </c>
      <c r="BG28" s="83">
        <f t="shared" si="27"/>
        <v>9789767.2012528144</v>
      </c>
      <c r="BH28" s="43">
        <f t="shared" si="17"/>
        <v>-566033.94062340073</v>
      </c>
      <c r="BI28" s="83">
        <f t="shared" si="18"/>
        <v>-4152497.1964772535</v>
      </c>
    </row>
    <row r="29" spans="1:61" x14ac:dyDescent="0.25">
      <c r="A29">
        <v>20</v>
      </c>
      <c r="C29">
        <f t="shared" si="28"/>
        <v>97</v>
      </c>
      <c r="D29" s="1">
        <f t="shared" si="19"/>
        <v>191.9364850119176</v>
      </c>
      <c r="E29">
        <f>VLOOKUP(C29,Portfolio!$I$4:$K$49, 2)*IF(C29&gt;=120, 1, (1-Imp_Factor)^($A29))</f>
        <v>0.21203926157657388</v>
      </c>
      <c r="F29" s="32">
        <f t="shared" si="0"/>
        <v>4888262.6553216474</v>
      </c>
      <c r="G29" s="1">
        <f t="shared" si="29"/>
        <v>207.33471975084137</v>
      </c>
      <c r="H29" s="2">
        <f>VLOOKUP(C29,Portfolio!$I$4:$K$49, 3)*IF(C29&gt;=120, 1, (1-Imp_Factor)^$A29)</f>
        <v>0.20567808372927665</v>
      </c>
      <c r="I29" s="32">
        <f t="shared" si="1"/>
        <v>5183367.9937710343</v>
      </c>
      <c r="K29">
        <f t="shared" si="30"/>
        <v>102</v>
      </c>
      <c r="L29" s="1">
        <f t="shared" si="20"/>
        <v>102.07734748831201</v>
      </c>
      <c r="M29">
        <f>VLOOKUP(K29,Portfolio!$I$4:$K$49, 2)*IF(K29&gt;=120, 1, (1-Imp_Factor)^($A29))</f>
        <v>0.27060082687507003</v>
      </c>
      <c r="N29" s="32">
        <f t="shared" si="2"/>
        <v>1975786.2768734267</v>
      </c>
      <c r="O29" s="1">
        <f t="shared" si="31"/>
        <v>115.24146614274065</v>
      </c>
      <c r="P29" s="2">
        <f>VLOOKUP(K29,Portfolio!$I$4:$K$49, 3)*IF(K29&gt;=120, 1, (1-Imp_Factor)^$A29)</f>
        <v>0.26248280206881791</v>
      </c>
      <c r="Q29" s="32">
        <f t="shared" si="3"/>
        <v>2189587.8567120722</v>
      </c>
      <c r="S29">
        <f t="shared" si="32"/>
        <v>107</v>
      </c>
      <c r="T29" s="1">
        <f t="shared" si="21"/>
        <v>24.516015309288708</v>
      </c>
      <c r="U29">
        <f>VLOOKUP(S29,Portfolio!$I$4:$K$49, 2)*IF(S29&gt;=120, 1, (1-Imp_Factor)^($A29))</f>
        <v>0.31776859560098319</v>
      </c>
      <c r="V29" s="32">
        <f t="shared" si="4"/>
        <v>424576.34367248678</v>
      </c>
      <c r="W29" s="1">
        <f t="shared" si="33"/>
        <v>29.275915593751161</v>
      </c>
      <c r="X29" s="2">
        <f>VLOOKUP(S29,Portfolio!$I$4:$K$49, 3)*IF(S29&gt;=120, 1, (1-Imp_Factor)^$A29)</f>
        <v>0.30823553773295365</v>
      </c>
      <c r="Y29" s="32">
        <f t="shared" si="5"/>
        <v>497690.56509376975</v>
      </c>
      <c r="AA29">
        <f t="shared" si="34"/>
        <v>112</v>
      </c>
      <c r="AB29" s="1">
        <f t="shared" si="22"/>
        <v>4.4527691968453613</v>
      </c>
      <c r="AC29">
        <f>VLOOKUP(AA29,Portfolio!$I$4:$K$49, 2)*IF(AA29&gt;=120, 1, (1-Imp_Factor)^($A29))</f>
        <v>0.3461533688909661</v>
      </c>
      <c r="AD29" s="32">
        <f t="shared" si="6"/>
        <v>81650.655793634316</v>
      </c>
      <c r="AE29" s="1">
        <f t="shared" si="35"/>
        <v>5.6620425766941782</v>
      </c>
      <c r="AF29" s="2">
        <f>VLOOKUP(AA29,Portfolio!$I$4:$K$49, 3)*IF(AA29&gt;=120, 1, (1-Imp_Factor)^$A29)</f>
        <v>0.33576876782423709</v>
      </c>
      <c r="AG29" s="32">
        <f t="shared" si="7"/>
        <v>101916.7663804952</v>
      </c>
      <c r="AI29">
        <f t="shared" si="36"/>
        <v>117</v>
      </c>
      <c r="AJ29" s="1">
        <f t="shared" si="23"/>
        <v>0.29403753000157129</v>
      </c>
      <c r="AK29">
        <f>VLOOKUP(AI29,Portfolio!$I$4:$K$49, 2)*IF(AI29&gt;=120, 1, (1-Imp_Factor)^($A29))</f>
        <v>0.35182699682555335</v>
      </c>
      <c r="AL29" s="32">
        <f t="shared" si="8"/>
        <v>6889.4981739090254</v>
      </c>
      <c r="AM29" s="1">
        <f t="shared" si="37"/>
        <v>0.39681512882200515</v>
      </c>
      <c r="AN29" s="2">
        <f>VLOOKUP(AI29,Portfolio!$I$4:$K$49, 3)*IF(AI29&gt;=120, 1, (1-Imp_Factor)^$A29)</f>
        <v>0.3412721869207867</v>
      </c>
      <c r="AO29" s="32">
        <f t="shared" si="9"/>
        <v>9126.7479629061181</v>
      </c>
      <c r="AQ29">
        <f t="shared" si="38"/>
        <v>125</v>
      </c>
      <c r="AR29" s="1">
        <f t="shared" si="24"/>
        <v>0</v>
      </c>
      <c r="AS29">
        <f>VLOOKUP(AQ29,Portfolio!$I$4:$K$49, 2)*IF(AQ29&gt;=120, 1, (1-Imp_Factor)^($A29))</f>
        <v>1</v>
      </c>
      <c r="AT29" s="32">
        <f t="shared" si="10"/>
        <v>0</v>
      </c>
      <c r="AU29" s="1">
        <f t="shared" si="39"/>
        <v>0</v>
      </c>
      <c r="AV29" s="2">
        <f>VLOOKUP(AQ29,Portfolio!$I$4:$K$49, 3)*IF(AQ29&gt;=120, 1, (1-Imp_Factor)^$A29)</f>
        <v>1</v>
      </c>
      <c r="AW29" s="32">
        <f t="shared" si="11"/>
        <v>0</v>
      </c>
      <c r="AY29" s="83">
        <f t="shared" si="12"/>
        <v>7377165.4298351044</v>
      </c>
      <c r="AZ29" s="83">
        <f t="shared" si="13"/>
        <v>7981689.9299202776</v>
      </c>
      <c r="BA29" s="32">
        <f t="shared" si="14"/>
        <v>90305.561733470662</v>
      </c>
      <c r="BB29" s="34">
        <f t="shared" si="15"/>
        <v>3990.8449649601389</v>
      </c>
      <c r="BC29" s="34">
        <f t="shared" si="25"/>
        <v>8075986.3366187084</v>
      </c>
      <c r="BD29" s="85">
        <f t="shared" si="26"/>
        <v>-698820.90678360406</v>
      </c>
      <c r="BE29" s="83">
        <f t="shared" si="16"/>
        <v>-4396789.7047567479</v>
      </c>
      <c r="BG29" s="83">
        <f t="shared" si="27"/>
        <v>7558204.5972492807</v>
      </c>
      <c r="BH29" s="43">
        <f t="shared" si="17"/>
        <v>-517781.73936942779</v>
      </c>
      <c r="BI29" s="83">
        <f t="shared" si="18"/>
        <v>-3765786.4186465456</v>
      </c>
    </row>
    <row r="30" spans="1:61" x14ac:dyDescent="0.25">
      <c r="A30">
        <v>21</v>
      </c>
      <c r="C30">
        <f t="shared" si="28"/>
        <v>98</v>
      </c>
      <c r="D30" s="1">
        <f t="shared" si="19"/>
        <v>151.23841446038747</v>
      </c>
      <c r="E30">
        <f>VLOOKUP(C30,Portfolio!$I$4:$K$49, 2)*IF(C30&gt;=120, 1, (1-Imp_Factor)^($A30))</f>
        <v>0.22196712058994195</v>
      </c>
      <c r="F30" s="32">
        <f t="shared" si="0"/>
        <v>3851759.0514949029</v>
      </c>
      <c r="G30" s="1">
        <f t="shared" si="29"/>
        <v>164.6905119019417</v>
      </c>
      <c r="H30" s="2">
        <f>VLOOKUP(C30,Portfolio!$I$4:$K$49, 3)*IF(C30&gt;=120, 1, (1-Imp_Factor)^$A30)</f>
        <v>0.2153081069722437</v>
      </c>
      <c r="I30" s="32">
        <f t="shared" si="1"/>
        <v>4117262.7975485427</v>
      </c>
      <c r="K30">
        <f t="shared" si="30"/>
        <v>103</v>
      </c>
      <c r="L30" s="1">
        <f t="shared" si="20"/>
        <v>74.455132852760926</v>
      </c>
      <c r="M30">
        <f>VLOOKUP(K30,Portfolio!$I$4:$K$49, 2)*IF(K30&gt;=120, 1, (1-Imp_Factor)^($A30))</f>
        <v>0.27841724563882442</v>
      </c>
      <c r="N30" s="32">
        <f t="shared" si="2"/>
        <v>1441136.8766230613</v>
      </c>
      <c r="O30" s="1">
        <f t="shared" si="31"/>
        <v>84.992563195075277</v>
      </c>
      <c r="P30" s="2">
        <f>VLOOKUP(K30,Portfolio!$I$4:$K$49, 3)*IF(K30&gt;=120, 1, (1-Imp_Factor)^$A30)</f>
        <v>0.27006472826965972</v>
      </c>
      <c r="Q30" s="32">
        <f t="shared" si="3"/>
        <v>1614858.7007064302</v>
      </c>
      <c r="S30">
        <f t="shared" si="32"/>
        <v>108</v>
      </c>
      <c r="T30" s="1">
        <f t="shared" si="21"/>
        <v>16.725595554723832</v>
      </c>
      <c r="U30">
        <f>VLOOKUP(S30,Portfolio!$I$4:$K$49, 2)*IF(S30&gt;=120, 1, (1-Imp_Factor)^($A30))</f>
        <v>0.32187279813125041</v>
      </c>
      <c r="V30" s="32">
        <f t="shared" si="4"/>
        <v>289659.3152182803</v>
      </c>
      <c r="W30" s="1">
        <f t="shared" si="33"/>
        <v>20.252038008086711</v>
      </c>
      <c r="X30" s="2">
        <f>VLOOKUP(S30,Portfolio!$I$4:$K$49, 3)*IF(S30&gt;=120, 1, (1-Imp_Factor)^$A30)</f>
        <v>0.31221661418731289</v>
      </c>
      <c r="Y30" s="32">
        <f t="shared" si="5"/>
        <v>344284.6461374741</v>
      </c>
      <c r="AA30">
        <f t="shared" si="34"/>
        <v>113</v>
      </c>
      <c r="AB30" s="1">
        <f t="shared" si="22"/>
        <v>2.911428138463418</v>
      </c>
      <c r="AC30">
        <f>VLOOKUP(AA30,Portfolio!$I$4:$K$49, 2)*IF(AA30&gt;=120, 1, (1-Imp_Factor)^($A30))</f>
        <v>0.34567961946498388</v>
      </c>
      <c r="AD30" s="32">
        <f t="shared" si="6"/>
        <v>53387.006218511109</v>
      </c>
      <c r="AE30" s="1">
        <f t="shared" si="35"/>
        <v>3.7609055173492054</v>
      </c>
      <c r="AF30" s="2">
        <f>VLOOKUP(AA30,Portfolio!$I$4:$K$49, 3)*IF(AA30&gt;=120, 1, (1-Imp_Factor)^$A30)</f>
        <v>0.33530923088103437</v>
      </c>
      <c r="AG30" s="32">
        <f t="shared" si="7"/>
        <v>67696.299312285701</v>
      </c>
      <c r="AI30">
        <f t="shared" si="36"/>
        <v>118</v>
      </c>
      <c r="AJ30" s="1">
        <f t="shared" si="23"/>
        <v>0.1905871888671149</v>
      </c>
      <c r="AK30">
        <f>VLOOKUP(AI30,Portfolio!$I$4:$K$49, 2)*IF(AI30&gt;=120, 1, (1-Imp_Factor)^($A30))</f>
        <v>0.34661935157129425</v>
      </c>
      <c r="AL30" s="32">
        <f t="shared" si="8"/>
        <v>4465.5867217474779</v>
      </c>
      <c r="AM30" s="1">
        <f t="shared" si="37"/>
        <v>0.26139316200566576</v>
      </c>
      <c r="AN30" s="2">
        <f>VLOOKUP(AI30,Portfolio!$I$4:$K$49, 3)*IF(AI30&gt;=120, 1, (1-Imp_Factor)^$A30)</f>
        <v>0.33622077102415543</v>
      </c>
      <c r="AO30" s="32">
        <f t="shared" si="9"/>
        <v>6012.0427261303121</v>
      </c>
      <c r="AQ30">
        <f t="shared" si="38"/>
        <v>126</v>
      </c>
      <c r="AR30" s="1">
        <f t="shared" si="24"/>
        <v>0</v>
      </c>
      <c r="AS30">
        <f>VLOOKUP(AQ30,Portfolio!$I$4:$K$49, 2)*IF(AQ30&gt;=120, 1, (1-Imp_Factor)^($A30))</f>
        <v>1</v>
      </c>
      <c r="AT30" s="32">
        <f t="shared" si="10"/>
        <v>0</v>
      </c>
      <c r="AU30" s="1">
        <f t="shared" si="39"/>
        <v>0</v>
      </c>
      <c r="AV30" s="2">
        <f>VLOOKUP(AQ30,Portfolio!$I$4:$K$49, 3)*IF(AQ30&gt;=120, 1, (1-Imp_Factor)^$A30)</f>
        <v>1</v>
      </c>
      <c r="AW30" s="32">
        <f t="shared" si="11"/>
        <v>0</v>
      </c>
      <c r="AY30" s="83">
        <f t="shared" si="12"/>
        <v>5640407.8362765023</v>
      </c>
      <c r="AZ30" s="83">
        <f t="shared" si="13"/>
        <v>6150114.4864308638</v>
      </c>
      <c r="BA30" s="32">
        <f t="shared" si="14"/>
        <v>93014.728585474775</v>
      </c>
      <c r="BB30" s="34">
        <f t="shared" si="15"/>
        <v>3075.0572432154322</v>
      </c>
      <c r="BC30" s="34">
        <f t="shared" si="25"/>
        <v>6246204.2722595548</v>
      </c>
      <c r="BD30" s="85">
        <f t="shared" si="26"/>
        <v>-605796.43598305248</v>
      </c>
      <c r="BE30" s="83">
        <f t="shared" si="16"/>
        <v>-3882867.237871801</v>
      </c>
      <c r="BG30" s="83">
        <f t="shared" si="27"/>
        <v>5778826.1418259712</v>
      </c>
      <c r="BH30" s="43">
        <f t="shared" si="17"/>
        <v>-467378.13043358363</v>
      </c>
      <c r="BI30" s="83">
        <f t="shared" si="18"/>
        <v>-3410404.9132409738</v>
      </c>
    </row>
    <row r="31" spans="1:61" x14ac:dyDescent="0.25">
      <c r="A31">
        <v>22</v>
      </c>
      <c r="C31">
        <f t="shared" si="28"/>
        <v>99</v>
      </c>
      <c r="D31" s="1">
        <f t="shared" si="19"/>
        <v>117.66845908002703</v>
      </c>
      <c r="E31">
        <f>VLOOKUP(C31,Portfolio!$I$4:$K$49, 2)*IF(C31&gt;=120, 1, (1-Imp_Factor)^($A31))</f>
        <v>0.23153115299534102</v>
      </c>
      <c r="F31" s="32">
        <f t="shared" si="0"/>
        <v>2996795.1856283336</v>
      </c>
      <c r="G31" s="1">
        <f t="shared" si="29"/>
        <v>129.23130954804486</v>
      </c>
      <c r="H31" s="2">
        <f>VLOOKUP(C31,Portfolio!$I$4:$K$49, 3)*IF(C31&gt;=120, 1, (1-Imp_Factor)^$A31)</f>
        <v>0.22458521840548079</v>
      </c>
      <c r="I31" s="32">
        <f t="shared" si="1"/>
        <v>3230782.7387011214</v>
      </c>
      <c r="K31">
        <f t="shared" si="30"/>
        <v>104</v>
      </c>
      <c r="L31" s="1">
        <f t="shared" si="20"/>
        <v>53.725539840222481</v>
      </c>
      <c r="M31">
        <f>VLOOKUP(K31,Portfolio!$I$4:$K$49, 2)*IF(K31&gt;=120, 1, (1-Imp_Factor)^($A31))</f>
        <v>0.28552609033561066</v>
      </c>
      <c r="N31" s="32">
        <f t="shared" si="2"/>
        <v>1039899.5168451302</v>
      </c>
      <c r="O31" s="1">
        <f t="shared" si="31"/>
        <v>62.039069710855387</v>
      </c>
      <c r="P31" s="2">
        <f>VLOOKUP(K31,Portfolio!$I$4:$K$49, 3)*IF(K31&gt;=120, 1, (1-Imp_Factor)^$A31)</f>
        <v>0.2769603076255423</v>
      </c>
      <c r="Q31" s="32">
        <f t="shared" si="3"/>
        <v>1178742.3245062523</v>
      </c>
      <c r="S31">
        <f t="shared" si="32"/>
        <v>109</v>
      </c>
      <c r="T31" s="1">
        <f t="shared" si="21"/>
        <v>11.342081313113269</v>
      </c>
      <c r="U31">
        <f>VLOOKUP(S31,Portfolio!$I$4:$K$49, 2)*IF(S31&gt;=120, 1, (1-Imp_Factor)^($A31))</f>
        <v>0.32507369433411964</v>
      </c>
      <c r="V31" s="32">
        <f t="shared" si="4"/>
        <v>196425.86092419052</v>
      </c>
      <c r="W31" s="1">
        <f t="shared" si="33"/>
        <v>13.929015270809106</v>
      </c>
      <c r="X31" s="2">
        <f>VLOOKUP(S31,Portfolio!$I$4:$K$49, 3)*IF(S31&gt;=120, 1, (1-Imp_Factor)^$A31)</f>
        <v>0.315321483504096</v>
      </c>
      <c r="Y31" s="32">
        <f t="shared" si="5"/>
        <v>236793.25960375482</v>
      </c>
      <c r="AA31">
        <f t="shared" si="34"/>
        <v>114</v>
      </c>
      <c r="AB31" s="1">
        <f t="shared" si="22"/>
        <v>1.9050067674597375</v>
      </c>
      <c r="AC31">
        <f>VLOOKUP(AA31,Portfolio!$I$4:$K$49, 2)*IF(AA31&gt;=120, 1, (1-Imp_Factor)^($A31))</f>
        <v>0.34426561575783188</v>
      </c>
      <c r="AD31" s="32">
        <f t="shared" si="6"/>
        <v>34932.206224521469</v>
      </c>
      <c r="AE31" s="1">
        <f t="shared" si="35"/>
        <v>2.4998391809106049</v>
      </c>
      <c r="AF31" s="2">
        <f>VLOOKUP(AA31,Portfolio!$I$4:$K$49, 3)*IF(AA31&gt;=120, 1, (1-Imp_Factor)^$A31)</f>
        <v>0.33393764728509689</v>
      </c>
      <c r="AG31" s="32">
        <f t="shared" si="7"/>
        <v>44997.105256390889</v>
      </c>
      <c r="AI31">
        <f t="shared" si="36"/>
        <v>119</v>
      </c>
      <c r="AJ31" s="1">
        <f t="shared" si="23"/>
        <v>0.12452598104419974</v>
      </c>
      <c r="AK31">
        <f>VLOOKUP(AI31,Portfolio!$I$4:$K$49, 2)*IF(AI31&gt;=120, 1, (1-Imp_Factor)^($A31))</f>
        <v>0.34056095938313463</v>
      </c>
      <c r="AL31" s="32">
        <f t="shared" si="8"/>
        <v>2917.7279478699857</v>
      </c>
      <c r="AM31" s="1">
        <f t="shared" si="37"/>
        <v>0.17350735153567887</v>
      </c>
      <c r="AN31" s="2">
        <f>VLOOKUP(AI31,Portfolio!$I$4:$K$49, 3)*IF(AI31&gt;=120, 1, (1-Imp_Factor)^$A31)</f>
        <v>0.33034413060164058</v>
      </c>
      <c r="AO31" s="32">
        <f t="shared" si="9"/>
        <v>3990.6690853206137</v>
      </c>
      <c r="AQ31">
        <f t="shared" si="38"/>
        <v>127</v>
      </c>
      <c r="AR31" s="1">
        <f t="shared" si="24"/>
        <v>0</v>
      </c>
      <c r="AS31">
        <f>VLOOKUP(AQ31,Portfolio!$I$4:$K$49, 2)*IF(AQ31&gt;=120, 1, (1-Imp_Factor)^($A31))</f>
        <v>1</v>
      </c>
      <c r="AT31" s="32">
        <f t="shared" si="10"/>
        <v>0</v>
      </c>
      <c r="AU31" s="1">
        <f t="shared" si="39"/>
        <v>0</v>
      </c>
      <c r="AV31" s="2">
        <f>VLOOKUP(AQ31,Portfolio!$I$4:$K$49, 3)*IF(AQ31&gt;=120, 1, (1-Imp_Factor)^$A31)</f>
        <v>1</v>
      </c>
      <c r="AW31" s="32">
        <f t="shared" si="11"/>
        <v>0</v>
      </c>
      <c r="AY31" s="83">
        <f t="shared" si="12"/>
        <v>4270970.4975700462</v>
      </c>
      <c r="AZ31" s="83">
        <f t="shared" si="13"/>
        <v>4695306.0971528403</v>
      </c>
      <c r="BA31" s="32">
        <f t="shared" si="14"/>
        <v>95805.170443039024</v>
      </c>
      <c r="BB31" s="34">
        <f t="shared" si="15"/>
        <v>2347.6530485764201</v>
      </c>
      <c r="BC31" s="34">
        <f t="shared" si="25"/>
        <v>4793458.9206444565</v>
      </c>
      <c r="BD31" s="85">
        <f t="shared" si="26"/>
        <v>-522488.4230744103</v>
      </c>
      <c r="BE31" s="83">
        <f t="shared" si="16"/>
        <v>-3440924.3419831861</v>
      </c>
      <c r="BG31" s="83">
        <f t="shared" si="27"/>
        <v>4375782.1559616998</v>
      </c>
      <c r="BH31" s="43">
        <f t="shared" si="17"/>
        <v>-417676.76468275674</v>
      </c>
      <c r="BI31" s="83">
        <f t="shared" si="18"/>
        <v>-3090178.1219477598</v>
      </c>
    </row>
    <row r="32" spans="1:61" x14ac:dyDescent="0.25">
      <c r="A32">
        <v>23</v>
      </c>
      <c r="C32">
        <f t="shared" si="28"/>
        <v>100</v>
      </c>
      <c r="D32" s="1">
        <f t="shared" si="19"/>
        <v>90.42454507804328</v>
      </c>
      <c r="E32">
        <f>VLOOKUP(C32,Portfolio!$I$4:$K$49, 2)*IF(C32&gt;=120, 1, (1-Imp_Factor)^($A32))</f>
        <v>0.2406588233764477</v>
      </c>
      <c r="F32" s="32">
        <f t="shared" si="0"/>
        <v>2302943.7410089187</v>
      </c>
      <c r="G32" s="1">
        <f t="shared" si="29"/>
        <v>100.20786766837091</v>
      </c>
      <c r="H32" s="2">
        <f>VLOOKUP(C32,Portfolio!$I$4:$K$49, 3)*IF(C32&gt;=120, 1, (1-Imp_Factor)^$A32)</f>
        <v>0.2334390586751543</v>
      </c>
      <c r="I32" s="32">
        <f t="shared" si="1"/>
        <v>2505196.6917092726</v>
      </c>
      <c r="K32">
        <f t="shared" si="30"/>
        <v>105</v>
      </c>
      <c r="L32" s="1">
        <f t="shared" si="20"/>
        <v>38.385496498473664</v>
      </c>
      <c r="M32">
        <f>VLOOKUP(K32,Portfolio!$I$4:$K$49, 2)*IF(K32&gt;=120, 1, (1-Imp_Factor)^($A32))</f>
        <v>0.29188240173675895</v>
      </c>
      <c r="N32" s="32">
        <f t="shared" si="2"/>
        <v>742981.07345844957</v>
      </c>
      <c r="O32" s="1">
        <f t="shared" si="31"/>
        <v>44.856709878934417</v>
      </c>
      <c r="P32" s="2">
        <f>VLOOKUP(K32,Portfolio!$I$4:$K$49, 3)*IF(K32&gt;=120, 1, (1-Imp_Factor)^$A32)</f>
        <v>0.28312592968465616</v>
      </c>
      <c r="Q32" s="32">
        <f t="shared" si="3"/>
        <v>852277.48769975395</v>
      </c>
      <c r="S32">
        <f t="shared" si="32"/>
        <v>110</v>
      </c>
      <c r="T32" s="1">
        <f t="shared" si="21"/>
        <v>7.655069039221555</v>
      </c>
      <c r="U32">
        <f>VLOOKUP(S32,Portfolio!$I$4:$K$49, 2)*IF(S32&gt;=120, 1, (1-Imp_Factor)^($A32))</f>
        <v>0.32736132895331932</v>
      </c>
      <c r="V32" s="32">
        <f t="shared" si="4"/>
        <v>132572.98065080392</v>
      </c>
      <c r="W32" s="1">
        <f t="shared" si="33"/>
        <v>9.5368975118663712</v>
      </c>
      <c r="X32" s="2">
        <f>VLOOKUP(S32,Portfolio!$I$4:$K$49, 3)*IF(S32&gt;=120, 1, (1-Imp_Factor)^$A32)</f>
        <v>0.31754048908471971</v>
      </c>
      <c r="Y32" s="32">
        <f t="shared" si="5"/>
        <v>162127.25770172832</v>
      </c>
      <c r="AA32">
        <f t="shared" si="34"/>
        <v>115</v>
      </c>
      <c r="AB32" s="1">
        <f t="shared" si="22"/>
        <v>1.2491784396373742</v>
      </c>
      <c r="AC32">
        <f>VLOOKUP(AA32,Portfolio!$I$4:$K$49, 2)*IF(AA32&gt;=120, 1, (1-Imp_Factor)^($A32))</f>
        <v>0.34192939280680651</v>
      </c>
      <c r="AD32" s="32">
        <f t="shared" si="6"/>
        <v>22906.248738857019</v>
      </c>
      <c r="AE32" s="1">
        <f t="shared" si="35"/>
        <v>1.6650487662462137</v>
      </c>
      <c r="AF32" s="2">
        <f>VLOOKUP(AA32,Portfolio!$I$4:$K$49, 3)*IF(AA32&gt;=120, 1, (1-Imp_Factor)^$A32)</f>
        <v>0.33167151102260234</v>
      </c>
      <c r="AG32" s="32">
        <f t="shared" si="7"/>
        <v>29970.877792431846</v>
      </c>
      <c r="AI32">
        <f t="shared" si="36"/>
        <v>120</v>
      </c>
      <c r="AJ32" s="1">
        <f t="shared" si="23"/>
        <v>8.2117293471661024E-2</v>
      </c>
      <c r="AK32">
        <f>VLOOKUP(AI32,Portfolio!$I$4:$K$49, 2)*IF(AI32&gt;=120, 1, (1-Imp_Factor)^($A32))</f>
        <v>1</v>
      </c>
      <c r="AL32" s="32">
        <f t="shared" si="8"/>
        <v>1924.0637187243985</v>
      </c>
      <c r="AM32" s="1">
        <f t="shared" si="37"/>
        <v>0.11619021633963181</v>
      </c>
      <c r="AN32" s="2">
        <f>VLOOKUP(AI32,Portfolio!$I$4:$K$49, 3)*IF(AI32&gt;=120, 1, (1-Imp_Factor)^$A32)</f>
        <v>1</v>
      </c>
      <c r="AO32" s="32">
        <f t="shared" si="9"/>
        <v>2672.3749758115314</v>
      </c>
      <c r="AQ32">
        <f t="shared" si="38"/>
        <v>128</v>
      </c>
      <c r="AR32" s="1">
        <f t="shared" si="24"/>
        <v>0</v>
      </c>
      <c r="AS32">
        <f>VLOOKUP(AQ32,Portfolio!$I$4:$K$49, 2)*IF(AQ32&gt;=120, 1, (1-Imp_Factor)^($A32))</f>
        <v>1</v>
      </c>
      <c r="AT32" s="32">
        <f t="shared" si="10"/>
        <v>0</v>
      </c>
      <c r="AU32" s="1">
        <f t="shared" si="39"/>
        <v>0</v>
      </c>
      <c r="AV32" s="2">
        <f>VLOOKUP(AQ32,Portfolio!$I$4:$K$49, 3)*IF(AQ32&gt;=120, 1, (1-Imp_Factor)^$A32)</f>
        <v>1</v>
      </c>
      <c r="AW32" s="32">
        <f t="shared" si="11"/>
        <v>0</v>
      </c>
      <c r="AY32" s="83">
        <f t="shared" si="12"/>
        <v>3203328.1075757537</v>
      </c>
      <c r="AZ32" s="83">
        <f t="shared" si="13"/>
        <v>3552244.6898789988</v>
      </c>
      <c r="BA32" s="32">
        <f t="shared" si="14"/>
        <v>98679.325556330194</v>
      </c>
      <c r="BB32" s="34">
        <f t="shared" si="15"/>
        <v>1776.1223449394995</v>
      </c>
      <c r="BC32" s="34">
        <f t="shared" si="25"/>
        <v>3652700.1377802687</v>
      </c>
      <c r="BD32" s="85">
        <f t="shared" si="26"/>
        <v>-449372.03020451497</v>
      </c>
      <c r="BE32" s="83">
        <f t="shared" si="16"/>
        <v>-3064357.7148542148</v>
      </c>
      <c r="BG32" s="83">
        <f t="shared" si="27"/>
        <v>3281939.3111695582</v>
      </c>
      <c r="BH32" s="43">
        <f t="shared" si="17"/>
        <v>-370760.82661071047</v>
      </c>
      <c r="BI32" s="83">
        <f t="shared" si="18"/>
        <v>-2806126.4251282532</v>
      </c>
    </row>
    <row r="33" spans="1:61" x14ac:dyDescent="0.25">
      <c r="A33">
        <v>24</v>
      </c>
      <c r="C33">
        <f t="shared" si="28"/>
        <v>101</v>
      </c>
      <c r="D33" s="1">
        <f t="shared" si="19"/>
        <v>68.663080455210832</v>
      </c>
      <c r="E33">
        <f>VLOOKUP(C33,Portfolio!$I$4:$K$49, 2)*IF(C33&gt;=120, 1, (1-Imp_Factor)^($A33))</f>
        <v>0.24928217217696313</v>
      </c>
      <c r="F33" s="32">
        <f t="shared" si="0"/>
        <v>1748720.0099955578</v>
      </c>
      <c r="G33" s="1">
        <f t="shared" si="29"/>
        <v>76.815437368021975</v>
      </c>
      <c r="H33" s="2">
        <f>VLOOKUP(C33,Portfolio!$I$4:$K$49, 3)*IF(C33&gt;=120, 1, (1-Imp_Factor)^$A33)</f>
        <v>0.24180370701165424</v>
      </c>
      <c r="I33" s="32">
        <f t="shared" si="1"/>
        <v>1920385.9342005493</v>
      </c>
      <c r="K33">
        <f t="shared" si="30"/>
        <v>106</v>
      </c>
      <c r="L33" s="1">
        <f t="shared" si="20"/>
        <v>27.181445588641221</v>
      </c>
      <c r="M33">
        <f>VLOOKUP(K33,Portfolio!$I$4:$K$49, 2)*IF(K33&gt;=120, 1, (1-Imp_Factor)^($A33))</f>
        <v>0.29744866575712875</v>
      </c>
      <c r="N33" s="32">
        <f t="shared" si="2"/>
        <v>526117.97329244204</v>
      </c>
      <c r="O33" s="1">
        <f t="shared" si="31"/>
        <v>32.156612191866209</v>
      </c>
      <c r="P33" s="2">
        <f>VLOOKUP(K33,Portfolio!$I$4:$K$49, 3)*IF(K33&gt;=120, 1, (1-Imp_Factor)^$A33)</f>
        <v>0.28852520578441487</v>
      </c>
      <c r="Q33" s="32">
        <f t="shared" si="3"/>
        <v>610975.63164545794</v>
      </c>
      <c r="S33">
        <f t="shared" si="32"/>
        <v>111</v>
      </c>
      <c r="T33" s="1">
        <f t="shared" si="21"/>
        <v>5.1490954653125778</v>
      </c>
      <c r="U33">
        <f>VLOOKUP(S33,Portfolio!$I$4:$K$49, 2)*IF(S33&gt;=120, 1, (1-Imp_Factor)^($A33))</f>
        <v>0.32873212928764739</v>
      </c>
      <c r="V33" s="32">
        <f t="shared" si="4"/>
        <v>89173.713521654048</v>
      </c>
      <c r="W33" s="1">
        <f t="shared" si="33"/>
        <v>6.5085464115974769</v>
      </c>
      <c r="X33" s="2">
        <f>VLOOKUP(S33,Portfolio!$I$4:$K$49, 3)*IF(S33&gt;=120, 1, (1-Imp_Factor)^$A33)</f>
        <v>0.31887016540901797</v>
      </c>
      <c r="Y33" s="32">
        <f t="shared" si="5"/>
        <v>110645.28899715711</v>
      </c>
      <c r="AA33">
        <f t="shared" si="34"/>
        <v>116</v>
      </c>
      <c r="AB33" s="1">
        <f t="shared" si="22"/>
        <v>0.82204761426481276</v>
      </c>
      <c r="AC33">
        <f>VLOOKUP(AA33,Portfolio!$I$4:$K$49, 2)*IF(AA33&gt;=120, 1, (1-Imp_Factor)^($A33))</f>
        <v>0.33869335512971943</v>
      </c>
      <c r="AD33" s="32">
        <f t="shared" si="6"/>
        <v>15073.92901609796</v>
      </c>
      <c r="AE33" s="1">
        <f t="shared" si="35"/>
        <v>1.1127995260190122</v>
      </c>
      <c r="AF33" s="2">
        <f>VLOOKUP(AA33,Portfolio!$I$4:$K$49, 3)*IF(AA33&gt;=120, 1, (1-Imp_Factor)^$A33)</f>
        <v>0.32853255447582785</v>
      </c>
      <c r="AG33" s="32">
        <f t="shared" si="7"/>
        <v>20030.391468342219</v>
      </c>
      <c r="AI33">
        <f t="shared" si="36"/>
        <v>121</v>
      </c>
      <c r="AJ33" s="1">
        <f t="shared" si="23"/>
        <v>0</v>
      </c>
      <c r="AK33">
        <f>VLOOKUP(AI33,Portfolio!$I$4:$K$49, 2)*IF(AI33&gt;=120, 1, (1-Imp_Factor)^($A33))</f>
        <v>1</v>
      </c>
      <c r="AL33" s="32">
        <f t="shared" si="8"/>
        <v>0</v>
      </c>
      <c r="AM33" s="1">
        <f t="shared" si="37"/>
        <v>0</v>
      </c>
      <c r="AN33" s="2">
        <f>VLOOKUP(AI33,Portfolio!$I$4:$K$49, 3)*IF(AI33&gt;=120, 1, (1-Imp_Factor)^$A33)</f>
        <v>1</v>
      </c>
      <c r="AO33" s="32">
        <f t="shared" si="9"/>
        <v>0</v>
      </c>
      <c r="AQ33">
        <f t="shared" si="38"/>
        <v>129</v>
      </c>
      <c r="AR33" s="1">
        <f t="shared" si="24"/>
        <v>0</v>
      </c>
      <c r="AS33">
        <f>VLOOKUP(AQ33,Portfolio!$I$4:$K$49, 2)*IF(AQ33&gt;=120, 1, (1-Imp_Factor)^($A33))</f>
        <v>1</v>
      </c>
      <c r="AT33" s="32">
        <f t="shared" si="10"/>
        <v>0</v>
      </c>
      <c r="AU33" s="1">
        <f t="shared" si="39"/>
        <v>0</v>
      </c>
      <c r="AV33" s="2">
        <f>VLOOKUP(AQ33,Portfolio!$I$4:$K$49, 3)*IF(AQ33&gt;=120, 1, (1-Imp_Factor)^$A33)</f>
        <v>1</v>
      </c>
      <c r="AW33" s="32">
        <f t="shared" si="11"/>
        <v>0</v>
      </c>
      <c r="AY33" s="83">
        <f t="shared" si="12"/>
        <v>2379085.625825752</v>
      </c>
      <c r="AZ33" s="83">
        <f t="shared" si="13"/>
        <v>2662037.2463115067</v>
      </c>
      <c r="BA33" s="32">
        <f t="shared" si="14"/>
        <v>101639.70532302008</v>
      </c>
      <c r="BB33" s="34">
        <f t="shared" si="15"/>
        <v>1331.0186231557534</v>
      </c>
      <c r="BC33" s="34">
        <f t="shared" si="25"/>
        <v>2765007.9702576823</v>
      </c>
      <c r="BD33" s="85">
        <f t="shared" si="26"/>
        <v>-385922.34443193022</v>
      </c>
      <c r="BE33" s="83">
        <f t="shared" si="16"/>
        <v>-2745734.9688821849</v>
      </c>
      <c r="BG33" s="83">
        <f t="shared" si="27"/>
        <v>2437469.5247640405</v>
      </c>
      <c r="BH33" s="43">
        <f t="shared" si="17"/>
        <v>-327538.44549364178</v>
      </c>
      <c r="BI33" s="83">
        <f t="shared" si="18"/>
        <v>-2557133.8784434199</v>
      </c>
    </row>
    <row r="34" spans="1:61" x14ac:dyDescent="0.25">
      <c r="A34">
        <v>25</v>
      </c>
      <c r="C34">
        <f t="shared" si="28"/>
        <v>102</v>
      </c>
      <c r="D34" s="1">
        <f t="shared" si="19"/>
        <v>51.546598610974293</v>
      </c>
      <c r="E34">
        <f>VLOOKUP(C34,Portfolio!$I$4:$K$49, 2)*IF(C34&gt;=120, 1, (1-Imp_Factor)^($A34))</f>
        <v>0.25733869385290403</v>
      </c>
      <c r="F34" s="32">
        <f t="shared" si="0"/>
        <v>1312795.2873745444</v>
      </c>
      <c r="G34" s="1">
        <f t="shared" si="29"/>
        <v>58.241179856712712</v>
      </c>
      <c r="H34" s="2">
        <f>VLOOKUP(C34,Portfolio!$I$4:$K$49, 3)*IF(C34&gt;=120, 1, (1-Imp_Factor)^$A34)</f>
        <v>0.24961853303731693</v>
      </c>
      <c r="I34" s="32">
        <f t="shared" si="1"/>
        <v>1456029.4964178179</v>
      </c>
      <c r="K34">
        <f t="shared" si="30"/>
        <v>107</v>
      </c>
      <c r="L34" s="1">
        <f t="shared" si="20"/>
        <v>19.096360864949897</v>
      </c>
      <c r="M34">
        <f>VLOOKUP(K34,Portfolio!$I$4:$K$49, 2)*IF(K34&gt;=120, 1, (1-Imp_Factor)^($A34))</f>
        <v>0.30219477258723187</v>
      </c>
      <c r="N34" s="32">
        <f t="shared" si="2"/>
        <v>369624.88410576049</v>
      </c>
      <c r="O34" s="1">
        <f t="shared" si="31"/>
        <v>22.878619041878387</v>
      </c>
      <c r="P34" s="2">
        <f>VLOOKUP(K34,Portfolio!$I$4:$K$49, 3)*IF(K34&gt;=120, 1, (1-Imp_Factor)^$A34)</f>
        <v>0.29312892940961488</v>
      </c>
      <c r="Q34" s="32">
        <f t="shared" si="3"/>
        <v>434693.76179568935</v>
      </c>
      <c r="S34">
        <f t="shared" si="32"/>
        <v>112</v>
      </c>
      <c r="T34" s="1">
        <f t="shared" si="21"/>
        <v>3.4564223490950043</v>
      </c>
      <c r="U34">
        <f>VLOOKUP(S34,Portfolio!$I$4:$K$49, 2)*IF(S34&gt;=120, 1, (1-Imp_Factor)^($A34))</f>
        <v>0.32918840955467288</v>
      </c>
      <c r="V34" s="32">
        <f t="shared" si="4"/>
        <v>59859.44879919404</v>
      </c>
      <c r="W34" s="1">
        <f t="shared" si="33"/>
        <v>4.4331651407591188</v>
      </c>
      <c r="X34" s="2">
        <f>VLOOKUP(S34,Portfolio!$I$4:$K$49, 3)*IF(S34&gt;=120, 1, (1-Imp_Factor)^$A34)</f>
        <v>0.31931275726803265</v>
      </c>
      <c r="Y34" s="32">
        <f t="shared" si="5"/>
        <v>75363.807392905015</v>
      </c>
      <c r="AA34">
        <f t="shared" si="34"/>
        <v>117</v>
      </c>
      <c r="AB34" s="1">
        <f t="shared" si="22"/>
        <v>0.54362554971308197</v>
      </c>
      <c r="AC34">
        <f>VLOOKUP(AA34,Portfolio!$I$4:$K$49, 2)*IF(AA34&gt;=120, 1, (1-Imp_Factor)^($A34))</f>
        <v>0.33458397326730005</v>
      </c>
      <c r="AD34" s="32">
        <f t="shared" si="6"/>
        <v>9968.4894226485103</v>
      </c>
      <c r="AE34" s="1">
        <f t="shared" si="35"/>
        <v>0.7472086551164957</v>
      </c>
      <c r="AF34" s="2">
        <f>VLOOKUP(AA34,Portfolio!$I$4:$K$49, 3)*IF(AA34&gt;=120, 1, (1-Imp_Factor)^$A34)</f>
        <v>0.32454645406928107</v>
      </c>
      <c r="AG34" s="32">
        <f t="shared" si="7"/>
        <v>13449.755792096923</v>
      </c>
      <c r="AI34">
        <f t="shared" si="36"/>
        <v>122</v>
      </c>
      <c r="AJ34" s="1">
        <f t="shared" si="23"/>
        <v>0</v>
      </c>
      <c r="AK34">
        <f>VLOOKUP(AI34,Portfolio!$I$4:$K$49, 2)*IF(AI34&gt;=120, 1, (1-Imp_Factor)^($A34))</f>
        <v>1</v>
      </c>
      <c r="AL34" s="32">
        <f t="shared" si="8"/>
        <v>0</v>
      </c>
      <c r="AM34" s="1">
        <f t="shared" si="37"/>
        <v>0</v>
      </c>
      <c r="AN34" s="2">
        <f>VLOOKUP(AI34,Portfolio!$I$4:$K$49, 3)*IF(AI34&gt;=120, 1, (1-Imp_Factor)^$A34)</f>
        <v>1</v>
      </c>
      <c r="AO34" s="32">
        <f t="shared" si="9"/>
        <v>0</v>
      </c>
      <c r="AQ34">
        <f t="shared" si="38"/>
        <v>130</v>
      </c>
      <c r="AR34" s="1">
        <f t="shared" si="24"/>
        <v>0</v>
      </c>
      <c r="AS34">
        <f>VLOOKUP(AQ34,Portfolio!$I$4:$K$49, 2)*IF(AQ34&gt;=120, 1, (1-Imp_Factor)^($A34))</f>
        <v>1</v>
      </c>
      <c r="AT34" s="32">
        <f t="shared" si="10"/>
        <v>0</v>
      </c>
      <c r="AU34" s="1">
        <f t="shared" si="39"/>
        <v>0</v>
      </c>
      <c r="AV34" s="2">
        <f>VLOOKUP(AQ34,Portfolio!$I$4:$K$49, 3)*IF(AQ34&gt;=120, 1, (1-Imp_Factor)^$A34)</f>
        <v>1</v>
      </c>
      <c r="AW34" s="32">
        <f t="shared" si="11"/>
        <v>0</v>
      </c>
      <c r="AY34" s="83">
        <f t="shared" si="12"/>
        <v>1752248.1097021475</v>
      </c>
      <c r="AZ34" s="83">
        <f t="shared" si="13"/>
        <v>1979536.8213985092</v>
      </c>
      <c r="BA34" s="32">
        <f t="shared" si="14"/>
        <v>104688.8964827107</v>
      </c>
      <c r="BB34" s="34">
        <f t="shared" si="15"/>
        <v>989.76841069925467</v>
      </c>
      <c r="BC34" s="34">
        <f t="shared" si="25"/>
        <v>2085215.4862919191</v>
      </c>
      <c r="BD34" s="85">
        <f t="shared" si="26"/>
        <v>-332967.37658977159</v>
      </c>
      <c r="BE34" s="83">
        <f t="shared" si="16"/>
        <v>-2477803.2556727678</v>
      </c>
      <c r="BG34" s="83">
        <f t="shared" si="27"/>
        <v>1795249.1162405941</v>
      </c>
      <c r="BH34" s="43">
        <f t="shared" si="17"/>
        <v>-289966.37005132507</v>
      </c>
      <c r="BI34" s="83">
        <f t="shared" si="18"/>
        <v>-2341075.2045972673</v>
      </c>
    </row>
    <row r="35" spans="1:61" x14ac:dyDescent="0.25">
      <c r="A35">
        <v>26</v>
      </c>
      <c r="C35">
        <f t="shared" si="28"/>
        <v>103</v>
      </c>
      <c r="D35" s="1">
        <f t="shared" si="19"/>
        <v>38.281664251866246</v>
      </c>
      <c r="E35">
        <f>VLOOKUP(C35,Portfolio!$I$4:$K$49, 2)*IF(C35&gt;=120, 1, (1-Imp_Factor)^($A35))</f>
        <v>0.26477203032308616</v>
      </c>
      <c r="F35" s="32">
        <f t="shared" si="0"/>
        <v>974962.2628253313</v>
      </c>
      <c r="G35" s="1">
        <f t="shared" si="29"/>
        <v>43.703101978517552</v>
      </c>
      <c r="H35" s="2">
        <f>VLOOKUP(C35,Portfolio!$I$4:$K$49, 3)*IF(C35&gt;=120, 1, (1-Imp_Factor)^$A35)</f>
        <v>0.25682886941339361</v>
      </c>
      <c r="I35" s="32">
        <f t="shared" si="1"/>
        <v>1092577.5494629387</v>
      </c>
      <c r="K35">
        <f t="shared" si="30"/>
        <v>108</v>
      </c>
      <c r="L35" s="1">
        <f t="shared" si="20"/>
        <v>13.325540436122649</v>
      </c>
      <c r="M35">
        <f>VLOOKUP(K35,Portfolio!$I$4:$K$49, 2)*IF(K35&gt;=120, 1, (1-Imp_Factor)^($A35))</f>
        <v>0.3060978283562904</v>
      </c>
      <c r="N35" s="32">
        <f t="shared" si="2"/>
        <v>257926.17631083826</v>
      </c>
      <c r="O35" s="1">
        <f t="shared" si="31"/>
        <v>16.172233935762147</v>
      </c>
      <c r="P35" s="2">
        <f>VLOOKUP(K35,Portfolio!$I$4:$K$49, 3)*IF(K35&gt;=120, 1, (1-Imp_Factor)^$A35)</f>
        <v>0.29691489350560168</v>
      </c>
      <c r="Q35" s="32">
        <f t="shared" si="3"/>
        <v>307272.44477948081</v>
      </c>
      <c r="S35">
        <f t="shared" si="32"/>
        <v>113</v>
      </c>
      <c r="T35" s="1">
        <f t="shared" si="21"/>
        <v>2.3186081732471937</v>
      </c>
      <c r="U35">
        <f>VLOOKUP(S35,Portfolio!$I$4:$K$49, 2)*IF(S35&gt;=120, 1, (1-Imp_Factor)^($A35))</f>
        <v>0.328737878564418</v>
      </c>
      <c r="V35" s="32">
        <f t="shared" si="4"/>
        <v>40154.412052167987</v>
      </c>
      <c r="W35" s="1">
        <f t="shared" si="33"/>
        <v>3.0175989562387984</v>
      </c>
      <c r="X35" s="2">
        <f>VLOOKUP(S35,Portfolio!$I$4:$K$49, 3)*IF(S35&gt;=120, 1, (1-Imp_Factor)^$A35)</f>
        <v>0.31887574220748544</v>
      </c>
      <c r="Y35" s="32">
        <f t="shared" si="5"/>
        <v>51299.182256059576</v>
      </c>
      <c r="AA35">
        <f t="shared" si="34"/>
        <v>118</v>
      </c>
      <c r="AB35" s="1">
        <f t="shared" si="22"/>
        <v>0.36173715332045886</v>
      </c>
      <c r="AC35">
        <f>VLOOKUP(AA35,Portfolio!$I$4:$K$49, 2)*IF(AA35&gt;=120, 1, (1-Imp_Factor)^($A35))</f>
        <v>0.32963155444709069</v>
      </c>
      <c r="AD35" s="32">
        <f t="shared" si="6"/>
        <v>6633.1926241457186</v>
      </c>
      <c r="AE35" s="1">
        <f t="shared" si="35"/>
        <v>0.50470473564856067</v>
      </c>
      <c r="AF35" s="2">
        <f>VLOOKUP(AA35,Portfolio!$I$4:$K$49, 3)*IF(AA35&gt;=120, 1, (1-Imp_Factor)^$A35)</f>
        <v>0.31974260781367797</v>
      </c>
      <c r="AG35" s="32">
        <f t="shared" si="7"/>
        <v>9084.6852416740912</v>
      </c>
      <c r="AI35">
        <f t="shared" si="36"/>
        <v>123</v>
      </c>
      <c r="AJ35" s="1">
        <f t="shared" si="23"/>
        <v>0</v>
      </c>
      <c r="AK35">
        <f>VLOOKUP(AI35,Portfolio!$I$4:$K$49, 2)*IF(AI35&gt;=120, 1, (1-Imp_Factor)^($A35))</f>
        <v>1</v>
      </c>
      <c r="AL35" s="32">
        <f t="shared" si="8"/>
        <v>0</v>
      </c>
      <c r="AM35" s="1">
        <f t="shared" si="37"/>
        <v>0</v>
      </c>
      <c r="AN35" s="2">
        <f>VLOOKUP(AI35,Portfolio!$I$4:$K$49, 3)*IF(AI35&gt;=120, 1, (1-Imp_Factor)^$A35)</f>
        <v>1</v>
      </c>
      <c r="AO35" s="32">
        <f t="shared" si="9"/>
        <v>0</v>
      </c>
      <c r="AQ35">
        <f t="shared" si="38"/>
        <v>131</v>
      </c>
      <c r="AR35" s="1">
        <f t="shared" si="24"/>
        <v>0</v>
      </c>
      <c r="AS35">
        <f>VLOOKUP(AQ35,Portfolio!$I$4:$K$49, 2)*IF(AQ35&gt;=120, 1, (1-Imp_Factor)^($A35))</f>
        <v>1</v>
      </c>
      <c r="AT35" s="32">
        <f t="shared" si="10"/>
        <v>0</v>
      </c>
      <c r="AU35" s="1">
        <f t="shared" si="39"/>
        <v>0</v>
      </c>
      <c r="AV35" s="2">
        <f>VLOOKUP(AQ35,Portfolio!$I$4:$K$49, 3)*IF(AQ35&gt;=120, 1, (1-Imp_Factor)^$A35)</f>
        <v>1</v>
      </c>
      <c r="AW35" s="32">
        <f t="shared" si="11"/>
        <v>0</v>
      </c>
      <c r="AY35" s="83">
        <f t="shared" si="12"/>
        <v>1279676.0438124833</v>
      </c>
      <c r="AZ35" s="83">
        <f t="shared" si="13"/>
        <v>1460233.8617401531</v>
      </c>
      <c r="BA35" s="32">
        <f t="shared" si="14"/>
        <v>107829.56337719203</v>
      </c>
      <c r="BB35" s="34">
        <f t="shared" si="15"/>
        <v>730.11693087007654</v>
      </c>
      <c r="BC35" s="34">
        <f t="shared" si="25"/>
        <v>1568793.5420482152</v>
      </c>
      <c r="BD35" s="85">
        <f t="shared" si="26"/>
        <v>-289117.49823573185</v>
      </c>
      <c r="BE35" s="83">
        <f t="shared" si="16"/>
        <v>-2252077.6730371462</v>
      </c>
      <c r="BG35" s="83">
        <f t="shared" si="27"/>
        <v>1311079.9058696823</v>
      </c>
      <c r="BH35" s="43">
        <f t="shared" si="17"/>
        <v>-257713.63617853285</v>
      </c>
      <c r="BI35" s="83">
        <f t="shared" si="18"/>
        <v>-2153664.2762732394</v>
      </c>
    </row>
    <row r="36" spans="1:61" x14ac:dyDescent="0.25">
      <c r="A36">
        <v>27</v>
      </c>
      <c r="C36">
        <f t="shared" si="28"/>
        <v>104</v>
      </c>
      <c r="D36" s="1">
        <f t="shared" si="19"/>
        <v>28.145750283752914</v>
      </c>
      <c r="E36">
        <f>VLOOKUP(C36,Portfolio!$I$4:$K$49, 2)*IF(C36&gt;=120, 1, (1-Imp_Factor)^($A36))</f>
        <v>0.27153247089601429</v>
      </c>
      <c r="F36" s="32">
        <f t="shared" si="0"/>
        <v>716819.52500867797</v>
      </c>
      <c r="G36" s="1">
        <f t="shared" si="29"/>
        <v>32.478883707516644</v>
      </c>
      <c r="H36" s="2">
        <f>VLOOKUP(C36,Portfolio!$I$4:$K$49, 3)*IF(C36&gt;=120, 1, (1-Imp_Factor)^$A36)</f>
        <v>0.26338649676913384</v>
      </c>
      <c r="I36" s="32">
        <f t="shared" si="1"/>
        <v>811972.09268791613</v>
      </c>
      <c r="K36">
        <f t="shared" si="30"/>
        <v>109</v>
      </c>
      <c r="L36" s="1">
        <f t="shared" si="20"/>
        <v>9.246621446951572</v>
      </c>
      <c r="M36">
        <f>VLOOKUP(K36,Portfolio!$I$4:$K$49, 2)*IF(K36&gt;=120, 1, (1-Imp_Factor)^($A36))</f>
        <v>0.30914184879598178</v>
      </c>
      <c r="N36" s="32">
        <f t="shared" si="2"/>
        <v>178975.53386584899</v>
      </c>
      <c r="O36" s="1">
        <f t="shared" si="31"/>
        <v>11.370456818977653</v>
      </c>
      <c r="P36" s="2">
        <f>VLOOKUP(K36,Portfolio!$I$4:$K$49, 3)*IF(K36&gt;=120, 1, (1-Imp_Factor)^$A36)</f>
        <v>0.29986759333210228</v>
      </c>
      <c r="Q36" s="32">
        <f t="shared" si="3"/>
        <v>216038.6795605754</v>
      </c>
      <c r="S36">
        <f t="shared" si="32"/>
        <v>114</v>
      </c>
      <c r="T36" s="1">
        <f t="shared" si="21"/>
        <v>1.5563938411517908</v>
      </c>
      <c r="U36">
        <f>VLOOKUP(S36,Portfolio!$I$4:$K$49, 2)*IF(S36&gt;=120, 1, (1-Imp_Factor)^($A36))</f>
        <v>0.32739317510839477</v>
      </c>
      <c r="V36" s="32">
        <f t="shared" si="4"/>
        <v>26954.135819136784</v>
      </c>
      <c r="W36" s="1">
        <f t="shared" si="33"/>
        <v>2.0553598493836178</v>
      </c>
      <c r="X36" s="2">
        <f>VLOOKUP(S36,Portfolio!$I$4:$K$49, 3)*IF(S36&gt;=120, 1, (1-Imp_Factor)^$A36)</f>
        <v>0.31757137985514289</v>
      </c>
      <c r="Y36" s="32">
        <f t="shared" si="5"/>
        <v>34941.117439521506</v>
      </c>
      <c r="AA36">
        <f t="shared" si="34"/>
        <v>119</v>
      </c>
      <c r="AB36" s="1">
        <f t="shared" si="22"/>
        <v>0.24249717317017044</v>
      </c>
      <c r="AC36">
        <f>VLOOKUP(AA36,Portfolio!$I$4:$K$49, 2)*IF(AA36&gt;=120, 1, (1-Imp_Factor)^($A36))</f>
        <v>0.32387008375775905</v>
      </c>
      <c r="AD36" s="32">
        <f t="shared" si="6"/>
        <v>4446.6830285015894</v>
      </c>
      <c r="AE36" s="1">
        <f t="shared" si="35"/>
        <v>0.34332912729637688</v>
      </c>
      <c r="AF36" s="2">
        <f>VLOOKUP(AA36,Portfolio!$I$4:$K$49, 3)*IF(AA36&gt;=120, 1, (1-Imp_Factor)^$A36)</f>
        <v>0.3141539812450263</v>
      </c>
      <c r="AG36" s="32">
        <f t="shared" si="7"/>
        <v>6179.9242913347834</v>
      </c>
      <c r="AI36">
        <f t="shared" si="36"/>
        <v>124</v>
      </c>
      <c r="AJ36" s="1">
        <f t="shared" si="23"/>
        <v>0</v>
      </c>
      <c r="AK36">
        <f>VLOOKUP(AI36,Portfolio!$I$4:$K$49, 2)*IF(AI36&gt;=120, 1, (1-Imp_Factor)^($A36))</f>
        <v>1</v>
      </c>
      <c r="AL36" s="32">
        <f t="shared" si="8"/>
        <v>0</v>
      </c>
      <c r="AM36" s="1">
        <f t="shared" si="37"/>
        <v>0</v>
      </c>
      <c r="AN36" s="2">
        <f>VLOOKUP(AI36,Portfolio!$I$4:$K$49, 3)*IF(AI36&gt;=120, 1, (1-Imp_Factor)^$A36)</f>
        <v>1</v>
      </c>
      <c r="AO36" s="32">
        <f t="shared" si="9"/>
        <v>0</v>
      </c>
      <c r="AQ36">
        <f t="shared" si="38"/>
        <v>132</v>
      </c>
      <c r="AR36" s="1">
        <f t="shared" si="24"/>
        <v>0</v>
      </c>
      <c r="AS36">
        <f>VLOOKUP(AQ36,Portfolio!$I$4:$K$49, 2)*IF(AQ36&gt;=120, 1, (1-Imp_Factor)^($A36))</f>
        <v>1</v>
      </c>
      <c r="AT36" s="32">
        <f t="shared" si="10"/>
        <v>0</v>
      </c>
      <c r="AU36" s="1">
        <f t="shared" si="39"/>
        <v>0</v>
      </c>
      <c r="AV36" s="2">
        <f>VLOOKUP(AQ36,Portfolio!$I$4:$K$49, 3)*IF(AQ36&gt;=120, 1, (1-Imp_Factor)^$A36)</f>
        <v>1</v>
      </c>
      <c r="AW36" s="32">
        <f t="shared" si="11"/>
        <v>0</v>
      </c>
      <c r="AY36" s="83">
        <f t="shared" si="12"/>
        <v>927195.87772216531</v>
      </c>
      <c r="AZ36" s="83">
        <f t="shared" si="13"/>
        <v>1069131.8139793479</v>
      </c>
      <c r="BA36" s="32">
        <f t="shared" si="14"/>
        <v>111064.45027850778</v>
      </c>
      <c r="BB36" s="34">
        <f t="shared" si="15"/>
        <v>534.56590698967398</v>
      </c>
      <c r="BC36" s="34">
        <f t="shared" si="25"/>
        <v>1180730.8301648453</v>
      </c>
      <c r="BD36" s="85">
        <f t="shared" si="26"/>
        <v>-253534.95244268002</v>
      </c>
      <c r="BE36" s="83">
        <f t="shared" si="16"/>
        <v>-2061108.1835414851</v>
      </c>
      <c r="BG36" s="83">
        <f t="shared" si="27"/>
        <v>949949.70794722904</v>
      </c>
      <c r="BH36" s="43">
        <f t="shared" si="17"/>
        <v>-230781.1222176163</v>
      </c>
      <c r="BI36" s="83">
        <f t="shared" si="18"/>
        <v>-1990748.1720994418</v>
      </c>
    </row>
    <row r="37" spans="1:61" x14ac:dyDescent="0.25">
      <c r="A37">
        <v>28</v>
      </c>
      <c r="C37">
        <f t="shared" si="28"/>
        <v>105</v>
      </c>
      <c r="D37" s="1">
        <f t="shared" si="19"/>
        <v>20.50326516398329</v>
      </c>
      <c r="E37">
        <f>VLOOKUP(C37,Portfolio!$I$4:$K$49, 2)*IF(C37&gt;=120, 1, (1-Imp_Factor)^($A37))</f>
        <v>0.2775772597925722</v>
      </c>
      <c r="F37" s="32">
        <f t="shared" si="0"/>
        <v>522179.74819656432</v>
      </c>
      <c r="G37" s="1">
        <f t="shared" si="29"/>
        <v>23.92438430882174</v>
      </c>
      <c r="H37" s="2">
        <f>VLOOKUP(C37,Portfolio!$I$4:$K$49, 3)*IF(C37&gt;=120, 1, (1-Imp_Factor)^$A37)</f>
        <v>0.26924994199879504</v>
      </c>
      <c r="I37" s="32">
        <f t="shared" si="1"/>
        <v>598109.60772054351</v>
      </c>
      <c r="K37">
        <f t="shared" si="30"/>
        <v>110</v>
      </c>
      <c r="L37" s="1">
        <f t="shared" si="20"/>
        <v>6.3881037977243862</v>
      </c>
      <c r="M37">
        <f>VLOOKUP(K37,Portfolio!$I$4:$K$49, 2)*IF(K37&gt;=120, 1, (1-Imp_Factor)^($A37))</f>
        <v>0.31131736655664743</v>
      </c>
      <c r="N37" s="32">
        <f t="shared" si="2"/>
        <v>123646.70643731259</v>
      </c>
      <c r="O37" s="1">
        <f t="shared" si="31"/>
        <v>7.9608252975842335</v>
      </c>
      <c r="P37" s="2">
        <f>VLOOKUP(K37,Portfolio!$I$4:$K$49, 3)*IF(K37&gt;=120, 1, (1-Imp_Factor)^$A37)</f>
        <v>0.30197784555994794</v>
      </c>
      <c r="Q37" s="32">
        <f t="shared" si="3"/>
        <v>151255.68065410043</v>
      </c>
      <c r="S37">
        <f t="shared" si="32"/>
        <v>115</v>
      </c>
      <c r="T37" s="1">
        <f t="shared" si="21"/>
        <v>1.0468411197779555</v>
      </c>
      <c r="U37">
        <f>VLOOKUP(S37,Portfolio!$I$4:$K$49, 2)*IF(S37&gt;=120, 1, (1-Imp_Factor)^($A37))</f>
        <v>0.32517145032762157</v>
      </c>
      <c r="V37" s="32">
        <f t="shared" si="4"/>
        <v>18129.53571100668</v>
      </c>
      <c r="W37" s="1">
        <f t="shared" si="33"/>
        <v>1.4026363859160036</v>
      </c>
      <c r="X37" s="2">
        <f>VLOOKUP(S37,Portfolio!$I$4:$K$49, 3)*IF(S37&gt;=120, 1, (1-Imp_Factor)^$A37)</f>
        <v>0.31541630681779292</v>
      </c>
      <c r="Y37" s="32">
        <f t="shared" si="5"/>
        <v>23844.818560572061</v>
      </c>
      <c r="AA37">
        <f t="shared" si="34"/>
        <v>120</v>
      </c>
      <c r="AB37" s="1">
        <f t="shared" si="22"/>
        <v>0.16395959338452754</v>
      </c>
      <c r="AC37">
        <f>VLOOKUP(AA37,Portfolio!$I$4:$K$49, 2)*IF(AA37&gt;=120, 1, (1-Imp_Factor)^($A37))</f>
        <v>1</v>
      </c>
      <c r="AD37" s="32">
        <f t="shared" si="6"/>
        <v>3006.5354236165736</v>
      </c>
      <c r="AE37" s="1">
        <f t="shared" si="35"/>
        <v>0.23547091507883966</v>
      </c>
      <c r="AF37" s="2">
        <f>VLOOKUP(AA37,Portfolio!$I$4:$K$49, 3)*IF(AA37&gt;=120, 1, (1-Imp_Factor)^$A37)</f>
        <v>1</v>
      </c>
      <c r="AG37" s="32">
        <f t="shared" si="7"/>
        <v>4238.4764714191142</v>
      </c>
      <c r="AI37">
        <f t="shared" si="36"/>
        <v>125</v>
      </c>
      <c r="AJ37" s="1">
        <f t="shared" si="23"/>
        <v>0</v>
      </c>
      <c r="AK37">
        <f>VLOOKUP(AI37,Portfolio!$I$4:$K$49, 2)*IF(AI37&gt;=120, 1, (1-Imp_Factor)^($A37))</f>
        <v>1</v>
      </c>
      <c r="AL37" s="32">
        <f t="shared" si="8"/>
        <v>0</v>
      </c>
      <c r="AM37" s="1">
        <f t="shared" si="37"/>
        <v>0</v>
      </c>
      <c r="AN37" s="2">
        <f>VLOOKUP(AI37,Portfolio!$I$4:$K$49, 3)*IF(AI37&gt;=120, 1, (1-Imp_Factor)^$A37)</f>
        <v>1</v>
      </c>
      <c r="AO37" s="32">
        <f t="shared" si="9"/>
        <v>0</v>
      </c>
      <c r="AQ37">
        <f t="shared" si="38"/>
        <v>133</v>
      </c>
      <c r="AR37" s="1">
        <f t="shared" si="24"/>
        <v>0</v>
      </c>
      <c r="AS37">
        <f>VLOOKUP(AQ37,Portfolio!$I$4:$K$49, 2)*IF(AQ37&gt;=120, 1, (1-Imp_Factor)^($A37))</f>
        <v>1</v>
      </c>
      <c r="AT37" s="32">
        <f t="shared" si="10"/>
        <v>0</v>
      </c>
      <c r="AU37" s="1">
        <f t="shared" si="39"/>
        <v>0</v>
      </c>
      <c r="AV37" s="2">
        <f>VLOOKUP(AQ37,Portfolio!$I$4:$K$49, 3)*IF(AQ37&gt;=120, 1, (1-Imp_Factor)^$A37)</f>
        <v>1</v>
      </c>
      <c r="AW37" s="32">
        <f t="shared" si="11"/>
        <v>0</v>
      </c>
      <c r="AY37" s="83">
        <f t="shared" si="12"/>
        <v>666962.52576850017</v>
      </c>
      <c r="AZ37" s="83">
        <f t="shared" si="13"/>
        <v>777448.58340663521</v>
      </c>
      <c r="BA37" s="32">
        <f t="shared" si="14"/>
        <v>114396.38378686301</v>
      </c>
      <c r="BB37" s="34">
        <f t="shared" si="15"/>
        <v>388.72429170331759</v>
      </c>
      <c r="BC37" s="34">
        <f t="shared" si="25"/>
        <v>892233.69148520159</v>
      </c>
      <c r="BD37" s="85">
        <f t="shared" si="26"/>
        <v>-225271.16571670142</v>
      </c>
      <c r="BE37" s="83">
        <f t="shared" si="16"/>
        <v>-1897951.8926537454</v>
      </c>
      <c r="BG37" s="83">
        <f t="shared" si="27"/>
        <v>683330.10509283759</v>
      </c>
      <c r="BH37" s="43">
        <f t="shared" si="17"/>
        <v>-208903.586392364</v>
      </c>
      <c r="BI37" s="83">
        <f t="shared" si="18"/>
        <v>-1847965.402375917</v>
      </c>
    </row>
    <row r="38" spans="1:61" x14ac:dyDescent="0.25">
      <c r="A38">
        <v>29</v>
      </c>
      <c r="C38">
        <f t="shared" si="28"/>
        <v>106</v>
      </c>
      <c r="D38" s="1">
        <f t="shared" si="19"/>
        <v>14.812025002964305</v>
      </c>
      <c r="E38">
        <f>VLOOKUP(C38,Portfolio!$I$4:$K$49, 2)*IF(C38&gt;=120, 1, (1-Imp_Factor)^($A38))</f>
        <v>0.28287072149106024</v>
      </c>
      <c r="F38" s="32">
        <f t="shared" si="0"/>
        <v>377234.52457298664</v>
      </c>
      <c r="G38" s="1">
        <f t="shared" si="29"/>
        <v>17.482745221314605</v>
      </c>
      <c r="H38" s="2">
        <f>VLOOKUP(C38,Portfolio!$I$4:$K$49, 3)*IF(C38&gt;=120, 1, (1-Imp_Factor)^$A38)</f>
        <v>0.2743845998463284</v>
      </c>
      <c r="I38" s="32">
        <f t="shared" si="1"/>
        <v>437068.63053286512</v>
      </c>
      <c r="K38">
        <f t="shared" si="30"/>
        <v>111</v>
      </c>
      <c r="L38" s="1">
        <f t="shared" si="20"/>
        <v>4.3993761461263121</v>
      </c>
      <c r="M38">
        <f>VLOOKUP(K38,Portfolio!$I$4:$K$49, 2)*IF(K38&gt;=120, 1, (1-Imp_Factor)^($A38))</f>
        <v>0.312620984034993</v>
      </c>
      <c r="N38" s="32">
        <f t="shared" si="2"/>
        <v>85153.33940584556</v>
      </c>
      <c r="O38" s="1">
        <f t="shared" si="31"/>
        <v>5.5568324253406152</v>
      </c>
      <c r="P38" s="2">
        <f>VLOOKUP(K38,Portfolio!$I$4:$K$49, 3)*IF(K38&gt;=120, 1, (1-Imp_Factor)^$A38)</f>
        <v>0.30324235451394321</v>
      </c>
      <c r="Q38" s="32">
        <f t="shared" si="3"/>
        <v>105579.81608147168</v>
      </c>
      <c r="S38">
        <f t="shared" si="32"/>
        <v>116</v>
      </c>
      <c r="T38" s="1">
        <f t="shared" si="21"/>
        <v>0.70643827459716635</v>
      </c>
      <c r="U38">
        <f>VLOOKUP(S38,Portfolio!$I$4:$K$49, 2)*IF(S38&gt;=120, 1, (1-Imp_Factor)^($A38))</f>
        <v>0.32209401069561022</v>
      </c>
      <c r="V38" s="32">
        <f t="shared" si="4"/>
        <v>12234.328290092233</v>
      </c>
      <c r="W38" s="1">
        <f t="shared" si="33"/>
        <v>0.96022199726212132</v>
      </c>
      <c r="X38" s="2">
        <f>VLOOKUP(S38,Portfolio!$I$4:$K$49, 3)*IF(S38&gt;=120, 1, (1-Imp_Factor)^$A38)</f>
        <v>0.31243119037474193</v>
      </c>
      <c r="Y38" s="32">
        <f t="shared" si="5"/>
        <v>16323.773953456062</v>
      </c>
      <c r="AA38">
        <f t="shared" si="34"/>
        <v>121</v>
      </c>
      <c r="AB38" s="1">
        <f t="shared" si="22"/>
        <v>0</v>
      </c>
      <c r="AC38">
        <f>VLOOKUP(AA38,Portfolio!$I$4:$K$49, 2)*IF(AA38&gt;=120, 1, (1-Imp_Factor)^($A38))</f>
        <v>1</v>
      </c>
      <c r="AD38" s="32">
        <f t="shared" si="6"/>
        <v>0</v>
      </c>
      <c r="AE38" s="1">
        <f t="shared" si="35"/>
        <v>0</v>
      </c>
      <c r="AF38" s="2">
        <f>VLOOKUP(AA38,Portfolio!$I$4:$K$49, 3)*IF(AA38&gt;=120, 1, (1-Imp_Factor)^$A38)</f>
        <v>1</v>
      </c>
      <c r="AG38" s="32">
        <f t="shared" si="7"/>
        <v>0</v>
      </c>
      <c r="AI38">
        <f t="shared" si="36"/>
        <v>126</v>
      </c>
      <c r="AJ38" s="1">
        <f t="shared" si="23"/>
        <v>0</v>
      </c>
      <c r="AK38">
        <f>VLOOKUP(AI38,Portfolio!$I$4:$K$49, 2)*IF(AI38&gt;=120, 1, (1-Imp_Factor)^($A38))</f>
        <v>1</v>
      </c>
      <c r="AL38" s="32">
        <f t="shared" si="8"/>
        <v>0</v>
      </c>
      <c r="AM38" s="1">
        <f t="shared" si="37"/>
        <v>0</v>
      </c>
      <c r="AN38" s="2">
        <f>VLOOKUP(AI38,Portfolio!$I$4:$K$49, 3)*IF(AI38&gt;=120, 1, (1-Imp_Factor)^$A38)</f>
        <v>1</v>
      </c>
      <c r="AO38" s="32">
        <f t="shared" si="9"/>
        <v>0</v>
      </c>
      <c r="AQ38">
        <f t="shared" si="38"/>
        <v>134</v>
      </c>
      <c r="AR38" s="1">
        <f t="shared" si="24"/>
        <v>0</v>
      </c>
      <c r="AS38">
        <f>VLOOKUP(AQ38,Portfolio!$I$4:$K$49, 2)*IF(AQ38&gt;=120, 1, (1-Imp_Factor)^($A38))</f>
        <v>1</v>
      </c>
      <c r="AT38" s="32">
        <f t="shared" si="10"/>
        <v>0</v>
      </c>
      <c r="AU38" s="1">
        <f t="shared" si="39"/>
        <v>0</v>
      </c>
      <c r="AV38" s="2">
        <f>VLOOKUP(AQ38,Portfolio!$I$4:$K$49, 3)*IF(AQ38&gt;=120, 1, (1-Imp_Factor)^$A38)</f>
        <v>1</v>
      </c>
      <c r="AW38" s="32">
        <f t="shared" si="11"/>
        <v>0</v>
      </c>
      <c r="AY38" s="83">
        <f t="shared" si="12"/>
        <v>474622.19226892444</v>
      </c>
      <c r="AZ38" s="83">
        <f t="shared" si="13"/>
        <v>558972.22056779289</v>
      </c>
      <c r="BA38" s="32">
        <f t="shared" si="14"/>
        <v>117828.27530046889</v>
      </c>
      <c r="BB38" s="34">
        <f t="shared" si="15"/>
        <v>279.48611028389644</v>
      </c>
      <c r="BC38" s="34">
        <f t="shared" si="25"/>
        <v>677079.98197854566</v>
      </c>
      <c r="BD38" s="85">
        <f t="shared" si="26"/>
        <v>-202457.78970962123</v>
      </c>
      <c r="BE38" s="83">
        <f t="shared" si="16"/>
        <v>-1756314.7632838963</v>
      </c>
      <c r="BG38" s="83">
        <f t="shared" si="27"/>
        <v>486269.64783189102</v>
      </c>
      <c r="BH38" s="43">
        <f t="shared" si="17"/>
        <v>-190810.33414665464</v>
      </c>
      <c r="BI38" s="83">
        <f t="shared" si="18"/>
        <v>-1721014.9067827307</v>
      </c>
    </row>
    <row r="39" spans="1:61" x14ac:dyDescent="0.25">
      <c r="A39">
        <v>30</v>
      </c>
      <c r="C39">
        <f t="shared" si="28"/>
        <v>107</v>
      </c>
      <c r="D39" s="1">
        <f t="shared" si="19"/>
        <v>10.622136803632168</v>
      </c>
      <c r="E39">
        <f>VLOOKUP(C39,Portfolio!$I$4:$K$49, 2)*IF(C39&gt;=120, 1, (1-Imp_Factor)^($A39))</f>
        <v>0.28738422186225077</v>
      </c>
      <c r="F39" s="32">
        <f t="shared" si="0"/>
        <v>270525.92243568884</v>
      </c>
      <c r="G39" s="1">
        <f t="shared" si="29"/>
        <v>12.685749169548888</v>
      </c>
      <c r="H39" s="2">
        <f>VLOOKUP(C39,Portfolio!$I$4:$K$49, 3)*IF(C39&gt;=120, 1, (1-Imp_Factor)^$A39)</f>
        <v>0.27876269520638325</v>
      </c>
      <c r="I39" s="32">
        <f t="shared" si="1"/>
        <v>317143.72923872218</v>
      </c>
      <c r="K39">
        <f t="shared" si="30"/>
        <v>112</v>
      </c>
      <c r="L39" s="1">
        <f t="shared" si="20"/>
        <v>3.0240388461842294</v>
      </c>
      <c r="M39">
        <f>VLOOKUP(K39,Portfolio!$I$4:$K$49, 2)*IF(K39&gt;=120, 1, (1-Imp_Factor)^($A39))</f>
        <v>0.31305490202890002</v>
      </c>
      <c r="N39" s="32">
        <f t="shared" si="2"/>
        <v>58532.618646924377</v>
      </c>
      <c r="O39" s="1">
        <f t="shared" si="31"/>
        <v>3.8717654770409013</v>
      </c>
      <c r="P39" s="2">
        <f>VLOOKUP(K39,Portfolio!$I$4:$K$49, 3)*IF(K39&gt;=120, 1, (1-Imp_Factor)^$A39)</f>
        <v>0.30366325496803298</v>
      </c>
      <c r="Q39" s="32">
        <f t="shared" si="3"/>
        <v>73563.544063777124</v>
      </c>
      <c r="S39">
        <f t="shared" si="32"/>
        <v>117</v>
      </c>
      <c r="T39" s="1">
        <f t="shared" si="21"/>
        <v>0.47889873742327815</v>
      </c>
      <c r="U39">
        <f>VLOOKUP(S39,Portfolio!$I$4:$K$49, 2)*IF(S39&gt;=120, 1, (1-Imp_Factor)^($A39))</f>
        <v>0.31818602943320995</v>
      </c>
      <c r="V39" s="32">
        <f t="shared" si="4"/>
        <v>8293.7244229696571</v>
      </c>
      <c r="W39" s="1">
        <f t="shared" si="33"/>
        <v>0.66021869563350466</v>
      </c>
      <c r="X39" s="2">
        <f>VLOOKUP(S39,Portfolio!$I$4:$K$49, 3)*IF(S39&gt;=120, 1, (1-Imp_Factor)^$A39)</f>
        <v>0.30864044855021361</v>
      </c>
      <c r="Y39" s="32">
        <f t="shared" si="5"/>
        <v>11223.71782576958</v>
      </c>
      <c r="AA39">
        <f t="shared" si="34"/>
        <v>122</v>
      </c>
      <c r="AB39" s="1">
        <f t="shared" si="22"/>
        <v>0</v>
      </c>
      <c r="AC39">
        <f>VLOOKUP(AA39,Portfolio!$I$4:$K$49, 2)*IF(AA39&gt;=120, 1, (1-Imp_Factor)^($A39))</f>
        <v>1</v>
      </c>
      <c r="AD39" s="32">
        <f t="shared" si="6"/>
        <v>0</v>
      </c>
      <c r="AE39" s="1">
        <f t="shared" si="35"/>
        <v>0</v>
      </c>
      <c r="AF39" s="2">
        <f>VLOOKUP(AA39,Portfolio!$I$4:$K$49, 3)*IF(AA39&gt;=120, 1, (1-Imp_Factor)^$A39)</f>
        <v>1</v>
      </c>
      <c r="AG39" s="32">
        <f t="shared" si="7"/>
        <v>0</v>
      </c>
      <c r="AI39">
        <f t="shared" si="36"/>
        <v>127</v>
      </c>
      <c r="AJ39" s="1">
        <f t="shared" si="23"/>
        <v>0</v>
      </c>
      <c r="AK39">
        <f>VLOOKUP(AI39,Portfolio!$I$4:$K$49, 2)*IF(AI39&gt;=120, 1, (1-Imp_Factor)^($A39))</f>
        <v>1</v>
      </c>
      <c r="AL39" s="32">
        <f t="shared" si="8"/>
        <v>0</v>
      </c>
      <c r="AM39" s="1">
        <f t="shared" si="37"/>
        <v>0</v>
      </c>
      <c r="AN39" s="2">
        <f>VLOOKUP(AI39,Portfolio!$I$4:$K$49, 3)*IF(AI39&gt;=120, 1, (1-Imp_Factor)^$A39)</f>
        <v>1</v>
      </c>
      <c r="AO39" s="32">
        <f t="shared" si="9"/>
        <v>0</v>
      </c>
      <c r="AQ39">
        <f t="shared" si="38"/>
        <v>135</v>
      </c>
      <c r="AR39" s="1">
        <f t="shared" si="24"/>
        <v>0</v>
      </c>
      <c r="AS39">
        <f>VLOOKUP(AQ39,Portfolio!$I$4:$K$49, 2)*IF(AQ39&gt;=120, 1, (1-Imp_Factor)^($A39))</f>
        <v>1</v>
      </c>
      <c r="AT39" s="32">
        <f t="shared" si="10"/>
        <v>0</v>
      </c>
      <c r="AU39" s="1">
        <f t="shared" si="39"/>
        <v>0</v>
      </c>
      <c r="AV39" s="2">
        <f>VLOOKUP(AQ39,Portfolio!$I$4:$K$49, 3)*IF(AQ39&gt;=120, 1, (1-Imp_Factor)^$A39)</f>
        <v>1</v>
      </c>
      <c r="AW39" s="32">
        <f t="shared" si="11"/>
        <v>0</v>
      </c>
      <c r="AY39" s="83">
        <f t="shared" si="12"/>
        <v>337352.26550558291</v>
      </c>
      <c r="AZ39" s="83">
        <f t="shared" si="13"/>
        <v>401930.99112826888</v>
      </c>
      <c r="BA39" s="32">
        <f t="shared" si="14"/>
        <v>121363.12355948295</v>
      </c>
      <c r="BB39" s="34">
        <f t="shared" si="15"/>
        <v>200.96549556413444</v>
      </c>
      <c r="BC39" s="34">
        <f t="shared" si="25"/>
        <v>523495.08018331602</v>
      </c>
      <c r="BD39" s="85">
        <f t="shared" si="26"/>
        <v>-186142.81467773311</v>
      </c>
      <c r="BE39" s="83">
        <f t="shared" si="16"/>
        <v>-1631549.8222529888</v>
      </c>
      <c r="BG39" s="83">
        <f t="shared" si="27"/>
        <v>345631.05142319546</v>
      </c>
      <c r="BH39" s="43">
        <f t="shared" si="17"/>
        <v>-177864.02876012056</v>
      </c>
      <c r="BI39" s="83">
        <f t="shared" si="18"/>
        <v>-1606714.80126788</v>
      </c>
    </row>
    <row r="40" spans="1:61" x14ac:dyDescent="0.25">
      <c r="A40">
        <v>31</v>
      </c>
      <c r="C40">
        <f t="shared" si="28"/>
        <v>108</v>
      </c>
      <c r="D40" s="1">
        <f t="shared" si="19"/>
        <v>7.5695022838059618</v>
      </c>
      <c r="E40">
        <f>VLOOKUP(C40,Portfolio!$I$4:$K$49, 2)*IF(C40&gt;=120, 1, (1-Imp_Factor)^($A40))</f>
        <v>0.29109598906283024</v>
      </c>
      <c r="F40" s="32">
        <f t="shared" si="0"/>
        <v>192781.04072294079</v>
      </c>
      <c r="G40" s="1">
        <f t="shared" si="29"/>
        <v>9.1494355403333021</v>
      </c>
      <c r="H40" s="2">
        <f>VLOOKUP(C40,Portfolio!$I$4:$K$49, 3)*IF(C40&gt;=120, 1, (1-Imp_Factor)^$A40)</f>
        <v>0.28236310939094528</v>
      </c>
      <c r="I40" s="32">
        <f t="shared" si="1"/>
        <v>228735.88850833254</v>
      </c>
      <c r="K40">
        <f t="shared" si="30"/>
        <v>113</v>
      </c>
      <c r="L40" s="1">
        <f t="shared" si="20"/>
        <v>2.0773486614604377</v>
      </c>
      <c r="M40">
        <f>VLOOKUP(K40,Portfolio!$I$4:$K$49, 2)*IF(K40&gt;=120, 1, (1-Imp_Factor)^($A40))</f>
        <v>0.31262645153999596</v>
      </c>
      <c r="N40" s="32">
        <f t="shared" si="2"/>
        <v>40208.695450916508</v>
      </c>
      <c r="O40" s="1">
        <f t="shared" si="31"/>
        <v>2.6960525698098023</v>
      </c>
      <c r="P40" s="2">
        <f>VLOOKUP(K40,Portfolio!$I$4:$K$49, 3)*IF(K40&gt;=120, 1, (1-Imp_Factor)^$A40)</f>
        <v>0.3032476579937961</v>
      </c>
      <c r="Q40" s="32">
        <f t="shared" si="3"/>
        <v>51224.998826386247</v>
      </c>
      <c r="S40">
        <f t="shared" si="32"/>
        <v>118</v>
      </c>
      <c r="T40" s="1">
        <f t="shared" si="21"/>
        <v>0.32651984966198788</v>
      </c>
      <c r="U40">
        <f>VLOOKUP(S40,Portfolio!$I$4:$K$49, 2)*IF(S40&gt;=120, 1, (1-Imp_Factor)^($A40))</f>
        <v>0.31347632841225331</v>
      </c>
      <c r="V40" s="32">
        <f t="shared" si="4"/>
        <v>5654.7771796117013</v>
      </c>
      <c r="W40" s="1">
        <f t="shared" si="33"/>
        <v>0.45644850127194281</v>
      </c>
      <c r="X40" s="2">
        <f>VLOOKUP(S40,Portfolio!$I$4:$K$49, 3)*IF(S40&gt;=120, 1, (1-Imp_Factor)^$A40)</f>
        <v>0.30407203855988574</v>
      </c>
      <c r="Y40" s="32">
        <f t="shared" si="5"/>
        <v>7759.6245216230282</v>
      </c>
      <c r="AA40">
        <f t="shared" si="34"/>
        <v>123</v>
      </c>
      <c r="AB40" s="1">
        <f t="shared" si="22"/>
        <v>0</v>
      </c>
      <c r="AC40">
        <f>VLOOKUP(AA40,Portfolio!$I$4:$K$49, 2)*IF(AA40&gt;=120, 1, (1-Imp_Factor)^($A40))</f>
        <v>1</v>
      </c>
      <c r="AD40" s="32">
        <f t="shared" si="6"/>
        <v>0</v>
      </c>
      <c r="AE40" s="1">
        <f t="shared" si="35"/>
        <v>0</v>
      </c>
      <c r="AF40" s="2">
        <f>VLOOKUP(AA40,Portfolio!$I$4:$K$49, 3)*IF(AA40&gt;=120, 1, (1-Imp_Factor)^$A40)</f>
        <v>1</v>
      </c>
      <c r="AG40" s="32">
        <f t="shared" si="7"/>
        <v>0</v>
      </c>
      <c r="AI40">
        <f t="shared" si="36"/>
        <v>128</v>
      </c>
      <c r="AJ40" s="1">
        <f t="shared" si="23"/>
        <v>0</v>
      </c>
      <c r="AK40">
        <f>VLOOKUP(AI40,Portfolio!$I$4:$K$49, 2)*IF(AI40&gt;=120, 1, (1-Imp_Factor)^($A40))</f>
        <v>1</v>
      </c>
      <c r="AL40" s="32">
        <f t="shared" si="8"/>
        <v>0</v>
      </c>
      <c r="AM40" s="1">
        <f t="shared" si="37"/>
        <v>0</v>
      </c>
      <c r="AN40" s="2">
        <f>VLOOKUP(AI40,Portfolio!$I$4:$K$49, 3)*IF(AI40&gt;=120, 1, (1-Imp_Factor)^$A40)</f>
        <v>1</v>
      </c>
      <c r="AO40" s="32">
        <f t="shared" si="9"/>
        <v>0</v>
      </c>
      <c r="AQ40">
        <f t="shared" si="38"/>
        <v>136</v>
      </c>
      <c r="AR40" s="1">
        <f t="shared" si="24"/>
        <v>0</v>
      </c>
      <c r="AS40">
        <f>VLOOKUP(AQ40,Portfolio!$I$4:$K$49, 2)*IF(AQ40&gt;=120, 1, (1-Imp_Factor)^($A40))</f>
        <v>1</v>
      </c>
      <c r="AT40" s="32">
        <f t="shared" si="10"/>
        <v>0</v>
      </c>
      <c r="AU40" s="1">
        <f t="shared" si="39"/>
        <v>0</v>
      </c>
      <c r="AV40" s="2">
        <f>VLOOKUP(AQ40,Portfolio!$I$4:$K$49, 3)*IF(AQ40&gt;=120, 1, (1-Imp_Factor)^$A40)</f>
        <v>1</v>
      </c>
      <c r="AW40" s="32">
        <f t="shared" si="11"/>
        <v>0</v>
      </c>
      <c r="AY40" s="83">
        <f t="shared" si="12"/>
        <v>238644.513353469</v>
      </c>
      <c r="AZ40" s="83">
        <f t="shared" si="13"/>
        <v>287720.51185634179</v>
      </c>
      <c r="BA40" s="32">
        <f t="shared" si="14"/>
        <v>125004.01726626746</v>
      </c>
      <c r="BB40" s="34">
        <f t="shared" si="15"/>
        <v>143.86025592817089</v>
      </c>
      <c r="BC40" s="34">
        <f t="shared" si="25"/>
        <v>412868.38937853742</v>
      </c>
      <c r="BD40" s="85">
        <f t="shared" si="26"/>
        <v>-174223.87602506843</v>
      </c>
      <c r="BE40" s="83">
        <f t="shared" si="16"/>
        <v>-1517677.3579540187</v>
      </c>
      <c r="BG40" s="83">
        <f t="shared" si="27"/>
        <v>244500.96383114782</v>
      </c>
      <c r="BH40" s="43">
        <f t="shared" si="17"/>
        <v>-168367.4255473896</v>
      </c>
      <c r="BI40" s="83">
        <f t="shared" si="18"/>
        <v>-1500293.3111331477</v>
      </c>
    </row>
    <row r="41" spans="1:61" x14ac:dyDescent="0.25">
      <c r="A41">
        <v>32</v>
      </c>
      <c r="C41">
        <f t="shared" si="28"/>
        <v>109</v>
      </c>
      <c r="D41" s="1">
        <f t="shared" si="19"/>
        <v>5.3660505297881134</v>
      </c>
      <c r="E41">
        <f>VLOOKUP(C41,Portfolio!$I$4:$K$49, 2)*IF(C41&gt;=120, 1, (1-Imp_Factor)^($A41))</f>
        <v>0.29399082221266892</v>
      </c>
      <c r="F41" s="32">
        <f t="shared" si="0"/>
        <v>136663.25300113458</v>
      </c>
      <c r="G41" s="1">
        <f t="shared" si="29"/>
        <v>6.565972471992767</v>
      </c>
      <c r="H41" s="2">
        <f>VLOOKUP(C41,Portfolio!$I$4:$K$49, 3)*IF(C41&gt;=120, 1, (1-Imp_Factor)^$A41)</f>
        <v>0.28517109754628883</v>
      </c>
      <c r="I41" s="32">
        <f t="shared" si="1"/>
        <v>164149.31179981917</v>
      </c>
      <c r="K41">
        <f t="shared" si="30"/>
        <v>114</v>
      </c>
      <c r="L41" s="1">
        <f t="shared" si="20"/>
        <v>1.4279145208167008</v>
      </c>
      <c r="M41">
        <f>VLOOKUP(K41,Portfolio!$I$4:$K$49, 2)*IF(K41&gt;=120, 1, (1-Imp_Factor)^($A41))</f>
        <v>0.31134765193325176</v>
      </c>
      <c r="N41" s="32">
        <f t="shared" si="2"/>
        <v>27638.393671044101</v>
      </c>
      <c r="O41" s="1">
        <f t="shared" si="31"/>
        <v>1.8784809421868243</v>
      </c>
      <c r="P41" s="2">
        <f>VLOOKUP(K41,Portfolio!$I$4:$K$49, 3)*IF(K41&gt;=120, 1, (1-Imp_Factor)^$A41)</f>
        <v>0.30200722237525418</v>
      </c>
      <c r="Q41" s="32">
        <f t="shared" si="3"/>
        <v>35691.137901549664</v>
      </c>
      <c r="S41">
        <f t="shared" si="32"/>
        <v>119</v>
      </c>
      <c r="T41" s="1">
        <f t="shared" si="21"/>
        <v>0.22416360603622701</v>
      </c>
      <c r="U41">
        <f>VLOOKUP(S41,Portfolio!$I$4:$K$49, 2)*IF(S41&gt;=120, 1, (1-Imp_Factor)^($A41))</f>
        <v>0.30799722711390842</v>
      </c>
      <c r="V41" s="32">
        <f t="shared" si="4"/>
        <v>3882.1383913576283</v>
      </c>
      <c r="W41" s="1">
        <f t="shared" si="33"/>
        <v>0.31765527499257856</v>
      </c>
      <c r="X41" s="2">
        <f>VLOOKUP(S41,Portfolio!$I$4:$K$49, 3)*IF(S41&gt;=120, 1, (1-Imp_Factor)^$A41)</f>
        <v>0.29875731030049119</v>
      </c>
      <c r="Y41" s="32">
        <f t="shared" si="5"/>
        <v>5400.1396748738352</v>
      </c>
      <c r="AA41">
        <f t="shared" si="34"/>
        <v>124</v>
      </c>
      <c r="AB41" s="1">
        <f t="shared" si="22"/>
        <v>0</v>
      </c>
      <c r="AC41">
        <f>VLOOKUP(AA41,Portfolio!$I$4:$K$49, 2)*IF(AA41&gt;=120, 1, (1-Imp_Factor)^($A41))</f>
        <v>1</v>
      </c>
      <c r="AD41" s="32">
        <f t="shared" si="6"/>
        <v>0</v>
      </c>
      <c r="AE41" s="1">
        <f t="shared" si="35"/>
        <v>0</v>
      </c>
      <c r="AF41" s="2">
        <f>VLOOKUP(AA41,Portfolio!$I$4:$K$49, 3)*IF(AA41&gt;=120, 1, (1-Imp_Factor)^$A41)</f>
        <v>1</v>
      </c>
      <c r="AG41" s="32">
        <f t="shared" si="7"/>
        <v>0</v>
      </c>
      <c r="AI41">
        <f t="shared" si="36"/>
        <v>129</v>
      </c>
      <c r="AJ41" s="1">
        <f t="shared" si="23"/>
        <v>0</v>
      </c>
      <c r="AK41">
        <f>VLOOKUP(AI41,Portfolio!$I$4:$K$49, 2)*IF(AI41&gt;=120, 1, (1-Imp_Factor)^($A41))</f>
        <v>1</v>
      </c>
      <c r="AL41" s="32">
        <f t="shared" si="8"/>
        <v>0</v>
      </c>
      <c r="AM41" s="1">
        <f t="shared" si="37"/>
        <v>0</v>
      </c>
      <c r="AN41" s="2">
        <f>VLOOKUP(AI41,Portfolio!$I$4:$K$49, 3)*IF(AI41&gt;=120, 1, (1-Imp_Factor)^$A41)</f>
        <v>1</v>
      </c>
      <c r="AO41" s="32">
        <f t="shared" si="9"/>
        <v>0</v>
      </c>
      <c r="AQ41">
        <f t="shared" si="38"/>
        <v>137</v>
      </c>
      <c r="AR41" s="1">
        <f t="shared" si="24"/>
        <v>0</v>
      </c>
      <c r="AS41">
        <f>VLOOKUP(AQ41,Portfolio!$I$4:$K$49, 2)*IF(AQ41&gt;=120, 1, (1-Imp_Factor)^($A41))</f>
        <v>1</v>
      </c>
      <c r="AT41" s="32">
        <f t="shared" si="10"/>
        <v>0</v>
      </c>
      <c r="AU41" s="1">
        <f t="shared" si="39"/>
        <v>0</v>
      </c>
      <c r="AV41" s="2">
        <f>VLOOKUP(AQ41,Portfolio!$I$4:$K$49, 3)*IF(AQ41&gt;=120, 1, (1-Imp_Factor)^$A41)</f>
        <v>1</v>
      </c>
      <c r="AW41" s="32">
        <f t="shared" si="11"/>
        <v>0</v>
      </c>
      <c r="AY41" s="83">
        <f t="shared" si="12"/>
        <v>168183.78506353631</v>
      </c>
      <c r="AZ41" s="83">
        <f t="shared" si="13"/>
        <v>205240.58937624269</v>
      </c>
      <c r="BA41" s="32">
        <f t="shared" si="14"/>
        <v>128754.13778425546</v>
      </c>
      <c r="BB41" s="34">
        <f t="shared" si="15"/>
        <v>102.62029468812135</v>
      </c>
      <c r="BC41" s="34">
        <f t="shared" si="25"/>
        <v>334097.34745518625</v>
      </c>
      <c r="BD41" s="85">
        <f t="shared" si="26"/>
        <v>-165913.56239164993</v>
      </c>
      <c r="BE41" s="83">
        <f t="shared" si="16"/>
        <v>-1410626.1560253981</v>
      </c>
      <c r="BG41" s="83">
        <f t="shared" si="27"/>
        <v>172311.09557460726</v>
      </c>
      <c r="BH41" s="43">
        <f t="shared" si="17"/>
        <v>-161786.25188057899</v>
      </c>
      <c r="BI41" s="83">
        <f t="shared" si="18"/>
        <v>-1398522.1798650462</v>
      </c>
    </row>
    <row r="42" spans="1:61" x14ac:dyDescent="0.25">
      <c r="A42">
        <v>33</v>
      </c>
      <c r="C42">
        <f t="shared" si="28"/>
        <v>110</v>
      </c>
      <c r="D42" s="1">
        <f t="shared" si="19"/>
        <v>3.7884809225009781</v>
      </c>
      <c r="E42">
        <f>VLOOKUP(C42,Portfolio!$I$4:$K$49, 2)*IF(C42&gt;=120, 1, (1-Imp_Factor)^($A42))</f>
        <v>0.2960597179564427</v>
      </c>
      <c r="F42" s="32">
        <f t="shared" si="0"/>
        <v>96485.510885073047</v>
      </c>
      <c r="G42" s="1">
        <f t="shared" si="29"/>
        <v>4.6935468956958699</v>
      </c>
      <c r="H42" s="2">
        <f>VLOOKUP(C42,Portfolio!$I$4:$K$49, 3)*IF(C42&gt;=120, 1, (1-Imp_Factor)^$A42)</f>
        <v>0.28717792641774936</v>
      </c>
      <c r="I42" s="32">
        <f t="shared" si="1"/>
        <v>117338.67239239675</v>
      </c>
      <c r="K42">
        <f t="shared" si="30"/>
        <v>115</v>
      </c>
      <c r="L42" s="1">
        <f t="shared" si="20"/>
        <v>0.9833366875990267</v>
      </c>
      <c r="M42">
        <f>VLOOKUP(K42,Portfolio!$I$4:$K$49, 2)*IF(K42&gt;=120, 1, (1-Imp_Factor)^($A42))</f>
        <v>0.30923481377312018</v>
      </c>
      <c r="N42" s="32">
        <f t="shared" si="2"/>
        <v>19033.244698357677</v>
      </c>
      <c r="O42" s="1">
        <f t="shared" si="31"/>
        <v>1.3111661305521312</v>
      </c>
      <c r="P42" s="2">
        <f>VLOOKUP(K42,Portfolio!$I$4:$K$49, 3)*IF(K42&gt;=120, 1, (1-Imp_Factor)^$A42)</f>
        <v>0.29995776935992657</v>
      </c>
      <c r="Q42" s="32">
        <f t="shared" si="3"/>
        <v>24912.156480490492</v>
      </c>
      <c r="S42">
        <f t="shared" si="32"/>
        <v>120</v>
      </c>
      <c r="T42" s="1">
        <f t="shared" si="21"/>
        <v>0.15512183695721452</v>
      </c>
      <c r="U42">
        <f>VLOOKUP(S42,Portfolio!$I$4:$K$49, 2)*IF(S42&gt;=120, 1, (1-Imp_Factor)^($A42))</f>
        <v>1</v>
      </c>
      <c r="V42" s="32">
        <f t="shared" si="4"/>
        <v>2686.4505315470301</v>
      </c>
      <c r="W42" s="1">
        <f t="shared" si="33"/>
        <v>0.22275343943303288</v>
      </c>
      <c r="X42" s="2">
        <f>VLOOKUP(S42,Portfolio!$I$4:$K$49, 3)*IF(S42&gt;=120, 1, (1-Imp_Factor)^$A42)</f>
        <v>1</v>
      </c>
      <c r="Y42" s="32">
        <f t="shared" si="5"/>
        <v>3786.8084703615591</v>
      </c>
      <c r="AA42">
        <f t="shared" si="34"/>
        <v>125</v>
      </c>
      <c r="AB42" s="1">
        <f t="shared" si="22"/>
        <v>0</v>
      </c>
      <c r="AC42">
        <f>VLOOKUP(AA42,Portfolio!$I$4:$K$49, 2)*IF(AA42&gt;=120, 1, (1-Imp_Factor)^($A42))</f>
        <v>1</v>
      </c>
      <c r="AD42" s="32">
        <f t="shared" si="6"/>
        <v>0</v>
      </c>
      <c r="AE42" s="1">
        <f t="shared" si="35"/>
        <v>0</v>
      </c>
      <c r="AF42" s="2">
        <f>VLOOKUP(AA42,Portfolio!$I$4:$K$49, 3)*IF(AA42&gt;=120, 1, (1-Imp_Factor)^$A42)</f>
        <v>1</v>
      </c>
      <c r="AG42" s="32">
        <f t="shared" si="7"/>
        <v>0</v>
      </c>
      <c r="AI42">
        <f t="shared" si="36"/>
        <v>130</v>
      </c>
      <c r="AJ42" s="1">
        <f t="shared" si="23"/>
        <v>0</v>
      </c>
      <c r="AK42">
        <f>VLOOKUP(AI42,Portfolio!$I$4:$K$49, 2)*IF(AI42&gt;=120, 1, (1-Imp_Factor)^($A42))</f>
        <v>1</v>
      </c>
      <c r="AL42" s="32">
        <f t="shared" si="8"/>
        <v>0</v>
      </c>
      <c r="AM42" s="1">
        <f t="shared" si="37"/>
        <v>0</v>
      </c>
      <c r="AN42" s="2">
        <f>VLOOKUP(AI42,Portfolio!$I$4:$K$49, 3)*IF(AI42&gt;=120, 1, (1-Imp_Factor)^$A42)</f>
        <v>1</v>
      </c>
      <c r="AO42" s="32">
        <f t="shared" si="9"/>
        <v>0</v>
      </c>
      <c r="AQ42">
        <f t="shared" si="38"/>
        <v>138</v>
      </c>
      <c r="AR42" s="1">
        <f t="shared" si="24"/>
        <v>0</v>
      </c>
      <c r="AS42">
        <f>VLOOKUP(AQ42,Portfolio!$I$4:$K$49, 2)*IF(AQ42&gt;=120, 1, (1-Imp_Factor)^($A42))</f>
        <v>1</v>
      </c>
      <c r="AT42" s="32">
        <f t="shared" si="10"/>
        <v>0</v>
      </c>
      <c r="AU42" s="1">
        <f t="shared" si="39"/>
        <v>0</v>
      </c>
      <c r="AV42" s="2">
        <f>VLOOKUP(AQ42,Portfolio!$I$4:$K$49, 3)*IF(AQ42&gt;=120, 1, (1-Imp_Factor)^$A42)</f>
        <v>1</v>
      </c>
      <c r="AW42" s="32">
        <f t="shared" si="11"/>
        <v>0</v>
      </c>
      <c r="AY42" s="83">
        <f t="shared" si="12"/>
        <v>118205.20611497776</v>
      </c>
      <c r="AZ42" s="83">
        <f t="shared" si="13"/>
        <v>146037.63734324879</v>
      </c>
      <c r="BA42" s="32">
        <f t="shared" si="14"/>
        <v>132616.76191778312</v>
      </c>
      <c r="BB42" s="34">
        <f t="shared" si="15"/>
        <v>73.018818671624402</v>
      </c>
      <c r="BC42" s="34">
        <f t="shared" si="25"/>
        <v>278727.41807970352</v>
      </c>
      <c r="BD42" s="85">
        <f t="shared" si="26"/>
        <v>-160522.21196472575</v>
      </c>
      <c r="BE42" s="83">
        <f t="shared" si="16"/>
        <v>-1306948.2233154357</v>
      </c>
      <c r="BG42" s="83">
        <f t="shared" si="27"/>
        <v>121106.01839885724</v>
      </c>
      <c r="BH42" s="43">
        <f t="shared" si="17"/>
        <v>-157621.39968084628</v>
      </c>
      <c r="BI42" s="83">
        <f t="shared" si="18"/>
        <v>-1298572.7243836906</v>
      </c>
    </row>
    <row r="43" spans="1:61" x14ac:dyDescent="0.25">
      <c r="A43">
        <v>34</v>
      </c>
      <c r="C43">
        <f t="shared" si="28"/>
        <v>111</v>
      </c>
      <c r="D43" s="1">
        <f t="shared" si="19"/>
        <v>2.6668643291019745</v>
      </c>
      <c r="E43">
        <f>VLOOKUP(C43,Portfolio!$I$4:$K$49, 2)*IF(C43&gt;=120, 1, (1-Imp_Factor)^($A43))</f>
        <v>0.29729944520722512</v>
      </c>
      <c r="F43" s="32">
        <f t="shared" si="0"/>
        <v>67920.037745555033</v>
      </c>
      <c r="G43" s="1">
        <f t="shared" si="29"/>
        <v>3.3456638306454654</v>
      </c>
      <c r="H43" s="2">
        <f>VLOOKUP(C43,Portfolio!$I$4:$K$49, 3)*IF(C43&gt;=120, 1, (1-Imp_Factor)^$A43)</f>
        <v>0.28838046185100835</v>
      </c>
      <c r="I43" s="32">
        <f t="shared" si="1"/>
        <v>83641.595766136641</v>
      </c>
      <c r="K43">
        <f t="shared" si="30"/>
        <v>116</v>
      </c>
      <c r="L43" s="1">
        <f t="shared" si="20"/>
        <v>0.6792547501330648</v>
      </c>
      <c r="M43">
        <f>VLOOKUP(K43,Portfolio!$I$4:$K$49, 2)*IF(K43&gt;=120, 1, (1-Imp_Factor)^($A43))</f>
        <v>0.30630819930390951</v>
      </c>
      <c r="N43" s="32">
        <f t="shared" si="2"/>
        <v>13147.502818562813</v>
      </c>
      <c r="O43" s="1">
        <f t="shared" si="31"/>
        <v>0.91787166277142762</v>
      </c>
      <c r="P43" s="2">
        <f>VLOOKUP(K43,Portfolio!$I$4:$K$49, 3)*IF(K43&gt;=120, 1, (1-Imp_Factor)^$A43)</f>
        <v>0.29711895332479221</v>
      </c>
      <c r="Q43" s="32">
        <f t="shared" si="3"/>
        <v>17439.561592657126</v>
      </c>
      <c r="S43">
        <f t="shared" si="32"/>
        <v>121</v>
      </c>
      <c r="T43" s="1">
        <f t="shared" si="21"/>
        <v>0</v>
      </c>
      <c r="U43">
        <f>VLOOKUP(S43,Portfolio!$I$4:$K$49, 2)*IF(S43&gt;=120, 1, (1-Imp_Factor)^($A43))</f>
        <v>1</v>
      </c>
      <c r="V43" s="32">
        <f t="shared" si="4"/>
        <v>0</v>
      </c>
      <c r="W43" s="1">
        <f t="shared" si="33"/>
        <v>0</v>
      </c>
      <c r="X43" s="2">
        <f>VLOOKUP(S43,Portfolio!$I$4:$K$49, 3)*IF(S43&gt;=120, 1, (1-Imp_Factor)^$A43)</f>
        <v>1</v>
      </c>
      <c r="Y43" s="32">
        <f t="shared" si="5"/>
        <v>0</v>
      </c>
      <c r="AA43">
        <f t="shared" si="34"/>
        <v>126</v>
      </c>
      <c r="AB43" s="1">
        <f t="shared" si="22"/>
        <v>0</v>
      </c>
      <c r="AC43">
        <f>VLOOKUP(AA43,Portfolio!$I$4:$K$49, 2)*IF(AA43&gt;=120, 1, (1-Imp_Factor)^($A43))</f>
        <v>1</v>
      </c>
      <c r="AD43" s="32">
        <f t="shared" si="6"/>
        <v>0</v>
      </c>
      <c r="AE43" s="1">
        <f t="shared" si="35"/>
        <v>0</v>
      </c>
      <c r="AF43" s="2">
        <f>VLOOKUP(AA43,Portfolio!$I$4:$K$49, 3)*IF(AA43&gt;=120, 1, (1-Imp_Factor)^$A43)</f>
        <v>1</v>
      </c>
      <c r="AG43" s="32">
        <f t="shared" si="7"/>
        <v>0</v>
      </c>
      <c r="AI43">
        <f t="shared" si="36"/>
        <v>131</v>
      </c>
      <c r="AJ43" s="1">
        <f t="shared" si="23"/>
        <v>0</v>
      </c>
      <c r="AK43">
        <f>VLOOKUP(AI43,Portfolio!$I$4:$K$49, 2)*IF(AI43&gt;=120, 1, (1-Imp_Factor)^($A43))</f>
        <v>1</v>
      </c>
      <c r="AL43" s="32">
        <f t="shared" si="8"/>
        <v>0</v>
      </c>
      <c r="AM43" s="1">
        <f t="shared" si="37"/>
        <v>0</v>
      </c>
      <c r="AN43" s="2">
        <f>VLOOKUP(AI43,Portfolio!$I$4:$K$49, 3)*IF(AI43&gt;=120, 1, (1-Imp_Factor)^$A43)</f>
        <v>1</v>
      </c>
      <c r="AO43" s="32">
        <f t="shared" si="9"/>
        <v>0</v>
      </c>
      <c r="AQ43">
        <f t="shared" si="38"/>
        <v>139</v>
      </c>
      <c r="AR43" s="1">
        <f t="shared" si="24"/>
        <v>0</v>
      </c>
      <c r="AS43">
        <f>VLOOKUP(AQ43,Portfolio!$I$4:$K$49, 2)*IF(AQ43&gt;=120, 1, (1-Imp_Factor)^($A43))</f>
        <v>1</v>
      </c>
      <c r="AT43" s="32">
        <f t="shared" si="10"/>
        <v>0</v>
      </c>
      <c r="AU43" s="1">
        <f t="shared" si="39"/>
        <v>0</v>
      </c>
      <c r="AV43" s="2">
        <f>VLOOKUP(AQ43,Portfolio!$I$4:$K$49, 3)*IF(AQ43&gt;=120, 1, (1-Imp_Factor)^$A43)</f>
        <v>1</v>
      </c>
      <c r="AW43" s="32">
        <f t="shared" si="11"/>
        <v>0</v>
      </c>
      <c r="AY43" s="83">
        <f t="shared" si="12"/>
        <v>81067.540564117851</v>
      </c>
      <c r="AZ43" s="83">
        <f t="shared" si="13"/>
        <v>101081.15735879377</v>
      </c>
      <c r="BA43" s="32">
        <f t="shared" si="14"/>
        <v>136595.26477531661</v>
      </c>
      <c r="BB43" s="34">
        <f t="shared" si="15"/>
        <v>50.540578679396887</v>
      </c>
      <c r="BC43" s="34">
        <f t="shared" si="25"/>
        <v>237726.96271278977</v>
      </c>
      <c r="BD43" s="85">
        <f t="shared" si="26"/>
        <v>-156659.42214867193</v>
      </c>
      <c r="BE43" s="83">
        <f t="shared" si="16"/>
        <v>-1203747.3119182454</v>
      </c>
      <c r="BG43" s="83">
        <f t="shared" si="27"/>
        <v>83056.976776119802</v>
      </c>
      <c r="BH43" s="43">
        <f t="shared" si="17"/>
        <v>-154669.98593666998</v>
      </c>
      <c r="BI43" s="83">
        <f t="shared" si="18"/>
        <v>-1197998.8909379866</v>
      </c>
    </row>
    <row r="44" spans="1:61" x14ac:dyDescent="0.25">
      <c r="A44">
        <v>35</v>
      </c>
      <c r="C44">
        <f t="shared" si="28"/>
        <v>112</v>
      </c>
      <c r="D44" s="1">
        <f t="shared" si="19"/>
        <v>1.8740070436170189</v>
      </c>
      <c r="E44">
        <f>VLOOKUP(C44,Portfolio!$I$4:$K$49, 2)*IF(C44&gt;=120, 1, (1-Imp_Factor)^($A44))</f>
        <v>0.2977120969019032</v>
      </c>
      <c r="F44" s="32">
        <f t="shared" si="0"/>
        <v>47727.448205347726</v>
      </c>
      <c r="G44" s="1">
        <f t="shared" si="29"/>
        <v>2.3808397499657121</v>
      </c>
      <c r="H44" s="2">
        <f>VLOOKUP(C44,Portfolio!$I$4:$K$49, 3)*IF(C44&gt;=120, 1, (1-Imp_Factor)^$A44)</f>
        <v>0.28878073399484611</v>
      </c>
      <c r="I44" s="32">
        <f t="shared" si="1"/>
        <v>59520.993749142806</v>
      </c>
      <c r="K44">
        <f t="shared" si="30"/>
        <v>117</v>
      </c>
      <c r="L44" s="1">
        <f t="shared" si="20"/>
        <v>0.47119345075117874</v>
      </c>
      <c r="M44">
        <f>VLOOKUP(K44,Portfolio!$I$4:$K$49, 2)*IF(K44&gt;=120, 1, (1-Imp_Factor)^($A44))</f>
        <v>0.30259174800817118</v>
      </c>
      <c r="N44" s="32">
        <f t="shared" si="2"/>
        <v>9120.3149048657633</v>
      </c>
      <c r="O44" s="1">
        <f t="shared" si="31"/>
        <v>0.64515459504229444</v>
      </c>
      <c r="P44" s="2">
        <f>VLOOKUP(K44,Portfolio!$I$4:$K$49, 3)*IF(K44&gt;=120, 1, (1-Imp_Factor)^$A44)</f>
        <v>0.29351399556792601</v>
      </c>
      <c r="Q44" s="32">
        <f t="shared" si="3"/>
        <v>12257.937305803594</v>
      </c>
      <c r="S44">
        <f t="shared" si="32"/>
        <v>122</v>
      </c>
      <c r="T44" s="1">
        <f t="shared" si="21"/>
        <v>0</v>
      </c>
      <c r="U44">
        <f>VLOOKUP(S44,Portfolio!$I$4:$K$49, 2)*IF(S44&gt;=120, 1, (1-Imp_Factor)^($A44))</f>
        <v>1</v>
      </c>
      <c r="V44" s="32">
        <f t="shared" si="4"/>
        <v>0</v>
      </c>
      <c r="W44" s="1">
        <f t="shared" si="33"/>
        <v>0</v>
      </c>
      <c r="X44" s="2">
        <f>VLOOKUP(S44,Portfolio!$I$4:$K$49, 3)*IF(S44&gt;=120, 1, (1-Imp_Factor)^$A44)</f>
        <v>1</v>
      </c>
      <c r="Y44" s="32">
        <f t="shared" si="5"/>
        <v>0</v>
      </c>
      <c r="AA44">
        <f t="shared" si="34"/>
        <v>127</v>
      </c>
      <c r="AB44" s="1">
        <f t="shared" si="22"/>
        <v>0</v>
      </c>
      <c r="AC44">
        <f>VLOOKUP(AA44,Portfolio!$I$4:$K$49, 2)*IF(AA44&gt;=120, 1, (1-Imp_Factor)^($A44))</f>
        <v>1</v>
      </c>
      <c r="AD44" s="32">
        <f t="shared" si="6"/>
        <v>0</v>
      </c>
      <c r="AE44" s="1">
        <f t="shared" si="35"/>
        <v>0</v>
      </c>
      <c r="AF44" s="2">
        <f>VLOOKUP(AA44,Portfolio!$I$4:$K$49, 3)*IF(AA44&gt;=120, 1, (1-Imp_Factor)^$A44)</f>
        <v>1</v>
      </c>
      <c r="AG44" s="32">
        <f t="shared" si="7"/>
        <v>0</v>
      </c>
      <c r="AI44">
        <f t="shared" si="36"/>
        <v>132</v>
      </c>
      <c r="AJ44" s="1">
        <f t="shared" si="23"/>
        <v>0</v>
      </c>
      <c r="AK44">
        <f>VLOOKUP(AI44,Portfolio!$I$4:$K$49, 2)*IF(AI44&gt;=120, 1, (1-Imp_Factor)^($A44))</f>
        <v>1</v>
      </c>
      <c r="AL44" s="32">
        <f t="shared" si="8"/>
        <v>0</v>
      </c>
      <c r="AM44" s="1">
        <f t="shared" si="37"/>
        <v>0</v>
      </c>
      <c r="AN44" s="2">
        <f>VLOOKUP(AI44,Portfolio!$I$4:$K$49, 3)*IF(AI44&gt;=120, 1, (1-Imp_Factor)^$A44)</f>
        <v>1</v>
      </c>
      <c r="AO44" s="32">
        <f t="shared" si="9"/>
        <v>0</v>
      </c>
      <c r="AQ44">
        <f t="shared" si="38"/>
        <v>140</v>
      </c>
      <c r="AR44" s="1">
        <f t="shared" si="24"/>
        <v>0</v>
      </c>
      <c r="AS44">
        <f>VLOOKUP(AQ44,Portfolio!$I$4:$K$49, 2)*IF(AQ44&gt;=120, 1, (1-Imp_Factor)^($A44))</f>
        <v>1</v>
      </c>
      <c r="AT44" s="32">
        <f t="shared" si="10"/>
        <v>0</v>
      </c>
      <c r="AU44" s="1">
        <f t="shared" si="39"/>
        <v>0</v>
      </c>
      <c r="AV44" s="2">
        <f>VLOOKUP(AQ44,Portfolio!$I$4:$K$49, 3)*IF(AQ44&gt;=120, 1, (1-Imp_Factor)^$A44)</f>
        <v>1</v>
      </c>
      <c r="AW44" s="32">
        <f t="shared" si="11"/>
        <v>0</v>
      </c>
      <c r="AY44" s="83">
        <f t="shared" si="12"/>
        <v>56847.763110213491</v>
      </c>
      <c r="AZ44" s="83">
        <f t="shared" si="13"/>
        <v>71778.931054946399</v>
      </c>
      <c r="BA44" s="32">
        <f t="shared" si="14"/>
        <v>140693.12271857614</v>
      </c>
      <c r="BB44" s="34">
        <f t="shared" si="15"/>
        <v>35.889465527473199</v>
      </c>
      <c r="BC44" s="34">
        <f t="shared" si="25"/>
        <v>212507.94323905002</v>
      </c>
      <c r="BD44" s="85">
        <f t="shared" si="26"/>
        <v>-155660.18012883654</v>
      </c>
      <c r="BE44" s="83">
        <f t="shared" si="16"/>
        <v>-1099442.2842580522</v>
      </c>
      <c r="BG44" s="83">
        <f t="shared" si="27"/>
        <v>58242.834401580942</v>
      </c>
      <c r="BH44" s="43">
        <f t="shared" si="17"/>
        <v>-154265.10883746907</v>
      </c>
      <c r="BI44" s="83">
        <f t="shared" si="18"/>
        <v>-1095495.3502513824</v>
      </c>
    </row>
    <row r="45" spans="1:61" x14ac:dyDescent="0.25">
      <c r="A45">
        <v>36</v>
      </c>
      <c r="C45">
        <f t="shared" si="28"/>
        <v>113</v>
      </c>
      <c r="D45" s="1">
        <f t="shared" si="19"/>
        <v>1.3160924770528599</v>
      </c>
      <c r="E45">
        <f>VLOOKUP(C45,Portfolio!$I$4:$K$49, 2)*IF(C45&gt;=120, 1, (1-Imp_Factor)^($A45))</f>
        <v>0.29730464475008067</v>
      </c>
      <c r="F45" s="32">
        <f t="shared" si="0"/>
        <v>33518.409520356683</v>
      </c>
      <c r="G45" s="1">
        <f t="shared" si="29"/>
        <v>1.693299099446508</v>
      </c>
      <c r="H45" s="2">
        <f>VLOOKUP(C45,Portfolio!$I$4:$K$49, 3)*IF(C45&gt;=120, 1, (1-Imp_Factor)^$A45)</f>
        <v>0.28838550540757829</v>
      </c>
      <c r="I45" s="32">
        <f t="shared" si="1"/>
        <v>42332.477486162701</v>
      </c>
      <c r="K45">
        <f t="shared" si="30"/>
        <v>118</v>
      </c>
      <c r="L45" s="1">
        <f t="shared" si="20"/>
        <v>0.32861420083837745</v>
      </c>
      <c r="M45">
        <f>VLOOKUP(K45,Portfolio!$I$4:$K$49, 2)*IF(K45&gt;=120, 1, (1-Imp_Factor)^($A45))</f>
        <v>0.29811286919923757</v>
      </c>
      <c r="N45" s="32">
        <f t="shared" si="2"/>
        <v>6360.5828754174545</v>
      </c>
      <c r="O45" s="1">
        <f t="shared" si="31"/>
        <v>0.45579269209242335</v>
      </c>
      <c r="P45" s="2">
        <f>VLOOKUP(K45,Portfolio!$I$4:$K$49, 3)*IF(K45&gt;=120, 1, (1-Imp_Factor)^$A45)</f>
        <v>0.28916948312326046</v>
      </c>
      <c r="Q45" s="32">
        <f t="shared" si="3"/>
        <v>8660.061149756044</v>
      </c>
      <c r="S45">
        <f t="shared" si="32"/>
        <v>123</v>
      </c>
      <c r="T45" s="1">
        <f t="shared" si="21"/>
        <v>0</v>
      </c>
      <c r="U45">
        <f>VLOOKUP(S45,Portfolio!$I$4:$K$49, 2)*IF(S45&gt;=120, 1, (1-Imp_Factor)^($A45))</f>
        <v>1</v>
      </c>
      <c r="V45" s="32">
        <f t="shared" si="4"/>
        <v>0</v>
      </c>
      <c r="W45" s="1">
        <f t="shared" si="33"/>
        <v>0</v>
      </c>
      <c r="X45" s="2">
        <f>VLOOKUP(S45,Portfolio!$I$4:$K$49, 3)*IF(S45&gt;=120, 1, (1-Imp_Factor)^$A45)</f>
        <v>1</v>
      </c>
      <c r="Y45" s="32">
        <f t="shared" si="5"/>
        <v>0</v>
      </c>
      <c r="AA45">
        <f t="shared" si="34"/>
        <v>128</v>
      </c>
      <c r="AB45" s="1">
        <f t="shared" si="22"/>
        <v>0</v>
      </c>
      <c r="AC45">
        <f>VLOOKUP(AA45,Portfolio!$I$4:$K$49, 2)*IF(AA45&gt;=120, 1, (1-Imp_Factor)^($A45))</f>
        <v>1</v>
      </c>
      <c r="AD45" s="32">
        <f t="shared" si="6"/>
        <v>0</v>
      </c>
      <c r="AE45" s="1">
        <f t="shared" si="35"/>
        <v>0</v>
      </c>
      <c r="AF45" s="2">
        <f>VLOOKUP(AA45,Portfolio!$I$4:$K$49, 3)*IF(AA45&gt;=120, 1, (1-Imp_Factor)^$A45)</f>
        <v>1</v>
      </c>
      <c r="AG45" s="32">
        <f t="shared" si="7"/>
        <v>0</v>
      </c>
      <c r="AI45">
        <f t="shared" si="36"/>
        <v>133</v>
      </c>
      <c r="AJ45" s="1">
        <f t="shared" si="23"/>
        <v>0</v>
      </c>
      <c r="AK45">
        <f>VLOOKUP(AI45,Portfolio!$I$4:$K$49, 2)*IF(AI45&gt;=120, 1, (1-Imp_Factor)^($A45))</f>
        <v>1</v>
      </c>
      <c r="AL45" s="32">
        <f t="shared" si="8"/>
        <v>0</v>
      </c>
      <c r="AM45" s="1">
        <f t="shared" si="37"/>
        <v>0</v>
      </c>
      <c r="AN45" s="2">
        <f>VLOOKUP(AI45,Portfolio!$I$4:$K$49, 3)*IF(AI45&gt;=120, 1, (1-Imp_Factor)^$A45)</f>
        <v>1</v>
      </c>
      <c r="AO45" s="32">
        <f t="shared" si="9"/>
        <v>0</v>
      </c>
      <c r="AQ45">
        <f t="shared" si="38"/>
        <v>141</v>
      </c>
      <c r="AR45" s="1">
        <f t="shared" si="24"/>
        <v>0</v>
      </c>
      <c r="AS45">
        <f>VLOOKUP(AQ45,Portfolio!$I$4:$K$49, 2)*IF(AQ45&gt;=120, 1, (1-Imp_Factor)^($A45))</f>
        <v>1</v>
      </c>
      <c r="AT45" s="32">
        <f t="shared" si="10"/>
        <v>0</v>
      </c>
      <c r="AU45" s="1">
        <f t="shared" si="39"/>
        <v>0</v>
      </c>
      <c r="AV45" s="2">
        <f>VLOOKUP(AQ45,Portfolio!$I$4:$K$49, 3)*IF(AQ45&gt;=120, 1, (1-Imp_Factor)^$A45)</f>
        <v>1</v>
      </c>
      <c r="AW45" s="32">
        <f t="shared" si="11"/>
        <v>0</v>
      </c>
      <c r="AY45" s="83">
        <f t="shared" si="12"/>
        <v>39878.992395774141</v>
      </c>
      <c r="AZ45" s="83">
        <f t="shared" si="13"/>
        <v>50992.538635918747</v>
      </c>
      <c r="BA45" s="32">
        <f t="shared" si="14"/>
        <v>144913.9164001334</v>
      </c>
      <c r="BB45" s="34">
        <f t="shared" si="15"/>
        <v>25.496269317959374</v>
      </c>
      <c r="BC45" s="34">
        <f t="shared" si="25"/>
        <v>195931.95130537011</v>
      </c>
      <c r="BD45" s="85">
        <f t="shared" si="26"/>
        <v>-156052.95890959597</v>
      </c>
      <c r="BE45" s="83">
        <f t="shared" si="16"/>
        <v>-990971.20933567651</v>
      </c>
      <c r="BG45" s="83">
        <f t="shared" si="27"/>
        <v>40857.641939330417</v>
      </c>
      <c r="BH45" s="43">
        <f t="shared" si="17"/>
        <v>-155074.3093660397</v>
      </c>
      <c r="BI45" s="83">
        <f t="shared" si="18"/>
        <v>-988291.75348460919</v>
      </c>
    </row>
    <row r="46" spans="1:61" x14ac:dyDescent="0.25">
      <c r="A46">
        <v>37</v>
      </c>
      <c r="C46">
        <f t="shared" si="28"/>
        <v>114</v>
      </c>
      <c r="D46" s="1">
        <f t="shared" si="19"/>
        <v>0.92481207070440574</v>
      </c>
      <c r="E46">
        <f>VLOOKUP(C46,Portfolio!$I$4:$K$49, 2)*IF(C46&gt;=120, 1, (1-Imp_Factor)^($A46))</f>
        <v>0.2960885190482509</v>
      </c>
      <c r="F46" s="32">
        <f t="shared" si="0"/>
        <v>23553.230685319319</v>
      </c>
      <c r="G46" s="1">
        <f t="shared" si="29"/>
        <v>1.2049761828464296</v>
      </c>
      <c r="H46" s="2">
        <f>VLOOKUP(C46,Portfolio!$I$4:$K$49, 3)*IF(C46&gt;=120, 1, (1-Imp_Factor)^$A46)</f>
        <v>0.28720586347680338</v>
      </c>
      <c r="I46" s="32">
        <f t="shared" si="1"/>
        <v>30124.40457116074</v>
      </c>
      <c r="K46">
        <f t="shared" si="30"/>
        <v>119</v>
      </c>
      <c r="L46" s="1">
        <f t="shared" si="20"/>
        <v>0.23065007856683423</v>
      </c>
      <c r="M46">
        <f>VLOOKUP(K46,Portfolio!$I$4:$K$49, 2)*IF(K46&gt;=120, 1, (1-Imp_Factor)^($A46))</f>
        <v>0.2929022983821174</v>
      </c>
      <c r="N46" s="32">
        <f t="shared" si="2"/>
        <v>4464.4112646472204</v>
      </c>
      <c r="O46" s="1">
        <f t="shared" si="31"/>
        <v>0.32399135490869785</v>
      </c>
      <c r="P46" s="2">
        <f>VLOOKUP(K46,Portfolio!$I$4:$K$49, 3)*IF(K46&gt;=120, 1, (1-Imp_Factor)^$A46)</f>
        <v>0.28411522943065387</v>
      </c>
      <c r="Q46" s="32">
        <f t="shared" si="3"/>
        <v>6155.8357432652592</v>
      </c>
      <c r="S46">
        <f t="shared" si="32"/>
        <v>124</v>
      </c>
      <c r="T46" s="1">
        <f t="shared" si="21"/>
        <v>0</v>
      </c>
      <c r="U46">
        <f>VLOOKUP(S46,Portfolio!$I$4:$K$49, 2)*IF(S46&gt;=120, 1, (1-Imp_Factor)^($A46))</f>
        <v>1</v>
      </c>
      <c r="V46" s="32">
        <f t="shared" si="4"/>
        <v>0</v>
      </c>
      <c r="W46" s="1">
        <f t="shared" si="33"/>
        <v>0</v>
      </c>
      <c r="X46" s="2">
        <f>VLOOKUP(S46,Portfolio!$I$4:$K$49, 3)*IF(S46&gt;=120, 1, (1-Imp_Factor)^$A46)</f>
        <v>1</v>
      </c>
      <c r="Y46" s="32">
        <f t="shared" si="5"/>
        <v>0</v>
      </c>
      <c r="AA46">
        <f t="shared" si="34"/>
        <v>129</v>
      </c>
      <c r="AB46" s="1">
        <f t="shared" si="22"/>
        <v>0</v>
      </c>
      <c r="AC46">
        <f>VLOOKUP(AA46,Portfolio!$I$4:$K$49, 2)*IF(AA46&gt;=120, 1, (1-Imp_Factor)^($A46))</f>
        <v>1</v>
      </c>
      <c r="AD46" s="32">
        <f t="shared" si="6"/>
        <v>0</v>
      </c>
      <c r="AE46" s="1">
        <f t="shared" si="35"/>
        <v>0</v>
      </c>
      <c r="AF46" s="2">
        <f>VLOOKUP(AA46,Portfolio!$I$4:$K$49, 3)*IF(AA46&gt;=120, 1, (1-Imp_Factor)^$A46)</f>
        <v>1</v>
      </c>
      <c r="AG46" s="32">
        <f t="shared" si="7"/>
        <v>0</v>
      </c>
      <c r="AI46">
        <f t="shared" si="36"/>
        <v>134</v>
      </c>
      <c r="AJ46" s="1">
        <f t="shared" si="23"/>
        <v>0</v>
      </c>
      <c r="AK46">
        <f>VLOOKUP(AI46,Portfolio!$I$4:$K$49, 2)*IF(AI46&gt;=120, 1, (1-Imp_Factor)^($A46))</f>
        <v>1</v>
      </c>
      <c r="AL46" s="32">
        <f t="shared" si="8"/>
        <v>0</v>
      </c>
      <c r="AM46" s="1">
        <f t="shared" si="37"/>
        <v>0</v>
      </c>
      <c r="AN46" s="2">
        <f>VLOOKUP(AI46,Portfolio!$I$4:$K$49, 3)*IF(AI46&gt;=120, 1, (1-Imp_Factor)^$A46)</f>
        <v>1</v>
      </c>
      <c r="AO46" s="32">
        <f t="shared" si="9"/>
        <v>0</v>
      </c>
      <c r="AQ46">
        <f t="shared" si="38"/>
        <v>142</v>
      </c>
      <c r="AR46" s="1">
        <f t="shared" si="24"/>
        <v>0</v>
      </c>
      <c r="AS46">
        <f>VLOOKUP(AQ46,Portfolio!$I$4:$K$49, 2)*IF(AQ46&gt;=120, 1, (1-Imp_Factor)^($A46))</f>
        <v>1</v>
      </c>
      <c r="AT46" s="32">
        <f t="shared" si="10"/>
        <v>0</v>
      </c>
      <c r="AU46" s="1">
        <f t="shared" si="39"/>
        <v>0</v>
      </c>
      <c r="AV46" s="2">
        <f>VLOOKUP(AQ46,Portfolio!$I$4:$K$49, 3)*IF(AQ46&gt;=120, 1, (1-Imp_Factor)^$A46)</f>
        <v>1</v>
      </c>
      <c r="AW46" s="32">
        <f t="shared" si="11"/>
        <v>0</v>
      </c>
      <c r="AY46" s="83">
        <f t="shared" si="12"/>
        <v>28017.641949966539</v>
      </c>
      <c r="AZ46" s="83">
        <f t="shared" si="13"/>
        <v>36280.240314426002</v>
      </c>
      <c r="BA46" s="32">
        <f t="shared" si="14"/>
        <v>149261.33389213739</v>
      </c>
      <c r="BB46" s="34">
        <f t="shared" si="15"/>
        <v>18.140120157213001</v>
      </c>
      <c r="BC46" s="34">
        <f t="shared" si="25"/>
        <v>185559.71432672063</v>
      </c>
      <c r="BD46" s="85">
        <f t="shared" si="26"/>
        <v>-157542.07237675408</v>
      </c>
      <c r="BE46" s="83">
        <f t="shared" si="16"/>
        <v>-876664.16294738464</v>
      </c>
      <c r="BG46" s="83">
        <f t="shared" si="27"/>
        <v>28705.208281476043</v>
      </c>
      <c r="BH46" s="43">
        <f t="shared" si="17"/>
        <v>-156854.50604524458</v>
      </c>
      <c r="BI46" s="83">
        <f t="shared" si="18"/>
        <v>-874878.31632449804</v>
      </c>
    </row>
    <row r="47" spans="1:61" x14ac:dyDescent="0.25">
      <c r="A47">
        <v>38</v>
      </c>
      <c r="C47">
        <f t="shared" si="28"/>
        <v>115</v>
      </c>
      <c r="D47" s="1">
        <f t="shared" si="19"/>
        <v>0.65098583429159185</v>
      </c>
      <c r="E47">
        <f>VLOOKUP(C47,Portfolio!$I$4:$K$49, 2)*IF(C47&gt;=120, 1, (1-Imp_Factor)^($A47))</f>
        <v>0.29407923098091682</v>
      </c>
      <c r="F47" s="32">
        <f t="shared" si="0"/>
        <v>16579.389492901297</v>
      </c>
      <c r="G47" s="1">
        <f t="shared" si="29"/>
        <v>0.85889995778303829</v>
      </c>
      <c r="H47" s="2">
        <f>VLOOKUP(C47,Portfolio!$I$4:$K$49, 3)*IF(C47&gt;=120, 1, (1-Imp_Factor)^$A47)</f>
        <v>0.28525685405148932</v>
      </c>
      <c r="I47" s="32">
        <f t="shared" si="1"/>
        <v>21472.498944575957</v>
      </c>
      <c r="K47">
        <f t="shared" si="30"/>
        <v>120</v>
      </c>
      <c r="L47" s="1">
        <f t="shared" si="20"/>
        <v>0.16309214043259251</v>
      </c>
      <c r="M47">
        <f>VLOOKUP(K47,Portfolio!$I$4:$K$49, 2)*IF(K47&gt;=120, 1, (1-Imp_Factor)^($A47))</f>
        <v>1</v>
      </c>
      <c r="N47" s="32">
        <f t="shared" si="2"/>
        <v>3156.7749443090338</v>
      </c>
      <c r="O47" s="1">
        <f t="shared" si="31"/>
        <v>0.23194047677526475</v>
      </c>
      <c r="P47" s="2">
        <f>VLOOKUP(K47,Portfolio!$I$4:$K$49, 3)*IF(K47&gt;=120, 1, (1-Imp_Factor)^$A47)</f>
        <v>1</v>
      </c>
      <c r="Q47" s="32">
        <f t="shared" si="3"/>
        <v>4406.8690587300298</v>
      </c>
      <c r="S47">
        <f t="shared" si="32"/>
        <v>125</v>
      </c>
      <c r="T47" s="1">
        <f t="shared" si="21"/>
        <v>0</v>
      </c>
      <c r="U47">
        <f>VLOOKUP(S47,Portfolio!$I$4:$K$49, 2)*IF(S47&gt;=120, 1, (1-Imp_Factor)^($A47))</f>
        <v>1</v>
      </c>
      <c r="V47" s="32">
        <f t="shared" si="4"/>
        <v>0</v>
      </c>
      <c r="W47" s="1">
        <f t="shared" si="33"/>
        <v>0</v>
      </c>
      <c r="X47" s="2">
        <f>VLOOKUP(S47,Portfolio!$I$4:$K$49, 3)*IF(S47&gt;=120, 1, (1-Imp_Factor)^$A47)</f>
        <v>1</v>
      </c>
      <c r="Y47" s="32">
        <f t="shared" si="5"/>
        <v>0</v>
      </c>
      <c r="AA47">
        <f t="shared" si="34"/>
        <v>130</v>
      </c>
      <c r="AB47" s="1">
        <f t="shared" si="22"/>
        <v>0</v>
      </c>
      <c r="AC47">
        <f>VLOOKUP(AA47,Portfolio!$I$4:$K$49, 2)*IF(AA47&gt;=120, 1, (1-Imp_Factor)^($A47))</f>
        <v>1</v>
      </c>
      <c r="AD47" s="32">
        <f t="shared" si="6"/>
        <v>0</v>
      </c>
      <c r="AE47" s="1">
        <f t="shared" si="35"/>
        <v>0</v>
      </c>
      <c r="AF47" s="2">
        <f>VLOOKUP(AA47,Portfolio!$I$4:$K$49, 3)*IF(AA47&gt;=120, 1, (1-Imp_Factor)^$A47)</f>
        <v>1</v>
      </c>
      <c r="AG47" s="32">
        <f t="shared" si="7"/>
        <v>0</v>
      </c>
      <c r="AI47">
        <f t="shared" si="36"/>
        <v>135</v>
      </c>
      <c r="AJ47" s="1">
        <f t="shared" si="23"/>
        <v>0</v>
      </c>
      <c r="AK47">
        <f>VLOOKUP(AI47,Portfolio!$I$4:$K$49, 2)*IF(AI47&gt;=120, 1, (1-Imp_Factor)^($A47))</f>
        <v>1</v>
      </c>
      <c r="AL47" s="32">
        <f t="shared" si="8"/>
        <v>0</v>
      </c>
      <c r="AM47" s="1">
        <f t="shared" si="37"/>
        <v>0</v>
      </c>
      <c r="AN47" s="2">
        <f>VLOOKUP(AI47,Portfolio!$I$4:$K$49, 3)*IF(AI47&gt;=120, 1, (1-Imp_Factor)^$A47)</f>
        <v>1</v>
      </c>
      <c r="AO47" s="32">
        <f t="shared" si="9"/>
        <v>0</v>
      </c>
      <c r="AQ47">
        <f t="shared" si="38"/>
        <v>143</v>
      </c>
      <c r="AR47" s="1">
        <f t="shared" si="24"/>
        <v>0</v>
      </c>
      <c r="AS47">
        <f>VLOOKUP(AQ47,Portfolio!$I$4:$K$49, 2)*IF(AQ47&gt;=120, 1, (1-Imp_Factor)^($A47))</f>
        <v>1</v>
      </c>
      <c r="AT47" s="32">
        <f t="shared" si="10"/>
        <v>0</v>
      </c>
      <c r="AU47" s="1">
        <f t="shared" si="39"/>
        <v>0</v>
      </c>
      <c r="AV47" s="2">
        <f>VLOOKUP(AQ47,Portfolio!$I$4:$K$49, 3)*IF(AQ47&gt;=120, 1, (1-Imp_Factor)^$A47)</f>
        <v>1</v>
      </c>
      <c r="AW47" s="32">
        <f t="shared" si="11"/>
        <v>0</v>
      </c>
      <c r="AY47" s="83">
        <f t="shared" si="12"/>
        <v>19736.164437210329</v>
      </c>
      <c r="AZ47" s="83">
        <f t="shared" si="13"/>
        <v>25879.368003305986</v>
      </c>
      <c r="BA47" s="32">
        <f t="shared" si="14"/>
        <v>153739.17390890152</v>
      </c>
      <c r="BB47" s="34">
        <f t="shared" si="15"/>
        <v>12.939684001652994</v>
      </c>
      <c r="BC47" s="34">
        <f t="shared" si="25"/>
        <v>179631.48159620914</v>
      </c>
      <c r="BD47" s="85">
        <f t="shared" si="26"/>
        <v>-159895.31715899881</v>
      </c>
      <c r="BE47" s="83">
        <f t="shared" si="16"/>
        <v>-755078.19509916217</v>
      </c>
      <c r="BG47" s="83">
        <f t="shared" si="27"/>
        <v>20220.499350348058</v>
      </c>
      <c r="BH47" s="43">
        <f t="shared" si="17"/>
        <v>-159410.98224586109</v>
      </c>
      <c r="BI47" s="83">
        <f t="shared" si="18"/>
        <v>-753925.00079321617</v>
      </c>
    </row>
    <row r="48" spans="1:61" x14ac:dyDescent="0.25">
      <c r="A48">
        <v>39</v>
      </c>
      <c r="C48">
        <f t="shared" si="28"/>
        <v>116</v>
      </c>
      <c r="D48" s="1">
        <f t="shared" si="19"/>
        <v>0.45954442076364999</v>
      </c>
      <c r="E48">
        <f>VLOOKUP(C48,Portfolio!$I$4:$K$49, 2)*IF(C48&gt;=120, 1, (1-Imp_Factor)^($A48))</f>
        <v>0.29129604974080403</v>
      </c>
      <c r="F48" s="32">
        <f t="shared" si="0"/>
        <v>11703.735380695793</v>
      </c>
      <c r="G48" s="1">
        <f t="shared" si="29"/>
        <v>0.61389285788089187</v>
      </c>
      <c r="H48" s="2">
        <f>VLOOKUP(C48,Portfolio!$I$4:$K$49, 3)*IF(C48&gt;=120, 1, (1-Imp_Factor)^$A48)</f>
        <v>0.28255716824857996</v>
      </c>
      <c r="I48" s="32">
        <f t="shared" si="1"/>
        <v>15347.321447022297</v>
      </c>
      <c r="K48">
        <f t="shared" si="30"/>
        <v>121</v>
      </c>
      <c r="L48" s="1">
        <f t="shared" si="20"/>
        <v>0</v>
      </c>
      <c r="M48">
        <f>VLOOKUP(K48,Portfolio!$I$4:$K$49, 2)*IF(K48&gt;=120, 1, (1-Imp_Factor)^($A48))</f>
        <v>1</v>
      </c>
      <c r="N48" s="32">
        <f t="shared" si="2"/>
        <v>0</v>
      </c>
      <c r="O48" s="1">
        <f t="shared" si="31"/>
        <v>0</v>
      </c>
      <c r="P48" s="2">
        <f>VLOOKUP(K48,Portfolio!$I$4:$K$49, 3)*IF(K48&gt;=120, 1, (1-Imp_Factor)^$A48)</f>
        <v>1</v>
      </c>
      <c r="Q48" s="32">
        <f t="shared" si="3"/>
        <v>0</v>
      </c>
      <c r="S48">
        <f t="shared" si="32"/>
        <v>126</v>
      </c>
      <c r="T48" s="1">
        <f t="shared" si="21"/>
        <v>0</v>
      </c>
      <c r="U48">
        <f>VLOOKUP(S48,Portfolio!$I$4:$K$49, 2)*IF(S48&gt;=120, 1, (1-Imp_Factor)^($A48))</f>
        <v>1</v>
      </c>
      <c r="V48" s="32">
        <f t="shared" si="4"/>
        <v>0</v>
      </c>
      <c r="W48" s="1">
        <f t="shared" si="33"/>
        <v>0</v>
      </c>
      <c r="X48" s="2">
        <f>VLOOKUP(S48,Portfolio!$I$4:$K$49, 3)*IF(S48&gt;=120, 1, (1-Imp_Factor)^$A48)</f>
        <v>1</v>
      </c>
      <c r="Y48" s="32">
        <f t="shared" si="5"/>
        <v>0</v>
      </c>
      <c r="AA48">
        <f t="shared" si="34"/>
        <v>131</v>
      </c>
      <c r="AB48" s="1">
        <f t="shared" si="22"/>
        <v>0</v>
      </c>
      <c r="AC48">
        <f>VLOOKUP(AA48,Portfolio!$I$4:$K$49, 2)*IF(AA48&gt;=120, 1, (1-Imp_Factor)^($A48))</f>
        <v>1</v>
      </c>
      <c r="AD48" s="32">
        <f t="shared" si="6"/>
        <v>0</v>
      </c>
      <c r="AE48" s="1">
        <f t="shared" si="35"/>
        <v>0</v>
      </c>
      <c r="AF48" s="2">
        <f>VLOOKUP(AA48,Portfolio!$I$4:$K$49, 3)*IF(AA48&gt;=120, 1, (1-Imp_Factor)^$A48)</f>
        <v>1</v>
      </c>
      <c r="AG48" s="32">
        <f t="shared" si="7"/>
        <v>0</v>
      </c>
      <c r="AI48">
        <f t="shared" si="36"/>
        <v>136</v>
      </c>
      <c r="AJ48" s="1">
        <f t="shared" si="23"/>
        <v>0</v>
      </c>
      <c r="AK48">
        <f>VLOOKUP(AI48,Portfolio!$I$4:$K$49, 2)*IF(AI48&gt;=120, 1, (1-Imp_Factor)^($A48))</f>
        <v>1</v>
      </c>
      <c r="AL48" s="32">
        <f t="shared" si="8"/>
        <v>0</v>
      </c>
      <c r="AM48" s="1">
        <f t="shared" si="37"/>
        <v>0</v>
      </c>
      <c r="AN48" s="2">
        <f>VLOOKUP(AI48,Portfolio!$I$4:$K$49, 3)*IF(AI48&gt;=120, 1, (1-Imp_Factor)^$A48)</f>
        <v>1</v>
      </c>
      <c r="AO48" s="32">
        <f t="shared" si="9"/>
        <v>0</v>
      </c>
      <c r="AQ48">
        <f t="shared" si="38"/>
        <v>144</v>
      </c>
      <c r="AR48" s="1">
        <f t="shared" si="24"/>
        <v>0</v>
      </c>
      <c r="AS48">
        <f>VLOOKUP(AQ48,Portfolio!$I$4:$K$49, 2)*IF(AQ48&gt;=120, 1, (1-Imp_Factor)^($A48))</f>
        <v>1</v>
      </c>
      <c r="AT48" s="32">
        <f t="shared" si="10"/>
        <v>0</v>
      </c>
      <c r="AU48" s="1">
        <f t="shared" si="39"/>
        <v>0</v>
      </c>
      <c r="AV48" s="2">
        <f>VLOOKUP(AQ48,Portfolio!$I$4:$K$49, 3)*IF(AQ48&gt;=120, 1, (1-Imp_Factor)^$A48)</f>
        <v>1</v>
      </c>
      <c r="AW48" s="32">
        <f t="shared" si="11"/>
        <v>0</v>
      </c>
      <c r="AY48" s="83">
        <f t="shared" si="12"/>
        <v>11703.735380695793</v>
      </c>
      <c r="AZ48" s="83">
        <f t="shared" si="13"/>
        <v>15347.321447022297</v>
      </c>
      <c r="BA48" s="32">
        <f t="shared" si="14"/>
        <v>158351.34912616858</v>
      </c>
      <c r="BB48" s="34">
        <f t="shared" si="15"/>
        <v>7.6736607235111487</v>
      </c>
      <c r="BC48" s="34">
        <f t="shared" si="25"/>
        <v>173706.34423391439</v>
      </c>
      <c r="BD48" s="85">
        <f t="shared" si="26"/>
        <v>-162002.60885321861</v>
      </c>
      <c r="BE48" s="83">
        <f t="shared" si="16"/>
        <v>-624942.02183717152</v>
      </c>
      <c r="BG48" s="83">
        <f t="shared" si="27"/>
        <v>11990.950643673075</v>
      </c>
      <c r="BH48" s="43">
        <f t="shared" si="17"/>
        <v>-161715.39359024132</v>
      </c>
      <c r="BI48" s="83">
        <f t="shared" si="18"/>
        <v>-624239.71947472286</v>
      </c>
    </row>
    <row r="49" spans="1:61" x14ac:dyDescent="0.25">
      <c r="A49">
        <v>40</v>
      </c>
      <c r="C49">
        <f t="shared" si="28"/>
        <v>117</v>
      </c>
      <c r="D49" s="1">
        <f t="shared" si="19"/>
        <v>0.32568094631477285</v>
      </c>
      <c r="E49">
        <f>VLOOKUP(C49,Portfolio!$I$4:$K$49, 2)*IF(C49&gt;=120, 1, (1-Imp_Factor)^($A49))</f>
        <v>0.28776174153761891</v>
      </c>
      <c r="F49" s="32">
        <f t="shared" si="0"/>
        <v>8294.4834970874235</v>
      </c>
      <c r="G49" s="1">
        <f t="shared" si="29"/>
        <v>0.44043303035003917</v>
      </c>
      <c r="H49" s="2">
        <f>VLOOKUP(C49,Portfolio!$I$4:$K$49, 3)*IF(C49&gt;=120, 1, (1-Imp_Factor)^$A49)</f>
        <v>0.27912888929149032</v>
      </c>
      <c r="I49" s="32">
        <f t="shared" si="1"/>
        <v>11010.82575875098</v>
      </c>
      <c r="K49">
        <f t="shared" si="30"/>
        <v>122</v>
      </c>
      <c r="L49" s="1">
        <f t="shared" si="20"/>
        <v>0</v>
      </c>
      <c r="M49">
        <f>VLOOKUP(K49,Portfolio!$I$4:$K$49, 2)*IF(K49&gt;=120, 1, (1-Imp_Factor)^($A49))</f>
        <v>1</v>
      </c>
      <c r="N49" s="32">
        <f t="shared" si="2"/>
        <v>0</v>
      </c>
      <c r="O49" s="1">
        <f t="shared" si="31"/>
        <v>0</v>
      </c>
      <c r="P49" s="2">
        <f>VLOOKUP(K49,Portfolio!$I$4:$K$49, 3)*IF(K49&gt;=120, 1, (1-Imp_Factor)^$A49)</f>
        <v>1</v>
      </c>
      <c r="Q49" s="32">
        <f t="shared" si="3"/>
        <v>0</v>
      </c>
      <c r="S49">
        <f t="shared" si="32"/>
        <v>127</v>
      </c>
      <c r="T49" s="1">
        <f t="shared" si="21"/>
        <v>0</v>
      </c>
      <c r="U49">
        <f>VLOOKUP(S49,Portfolio!$I$4:$K$49, 2)*IF(S49&gt;=120, 1, (1-Imp_Factor)^($A49))</f>
        <v>1</v>
      </c>
      <c r="V49" s="32">
        <f t="shared" si="4"/>
        <v>0</v>
      </c>
      <c r="W49" s="1">
        <f t="shared" si="33"/>
        <v>0</v>
      </c>
      <c r="X49" s="2">
        <f>VLOOKUP(S49,Portfolio!$I$4:$K$49, 3)*IF(S49&gt;=120, 1, (1-Imp_Factor)^$A49)</f>
        <v>1</v>
      </c>
      <c r="Y49" s="32">
        <f t="shared" si="5"/>
        <v>0</v>
      </c>
      <c r="AA49">
        <f t="shared" si="34"/>
        <v>132</v>
      </c>
      <c r="AB49" s="1">
        <f t="shared" si="22"/>
        <v>0</v>
      </c>
      <c r="AC49">
        <f>VLOOKUP(AA49,Portfolio!$I$4:$K$49, 2)*IF(AA49&gt;=120, 1, (1-Imp_Factor)^($A49))</f>
        <v>1</v>
      </c>
      <c r="AD49" s="32">
        <f t="shared" si="6"/>
        <v>0</v>
      </c>
      <c r="AE49" s="1">
        <f t="shared" si="35"/>
        <v>0</v>
      </c>
      <c r="AF49" s="2">
        <f>VLOOKUP(AA49,Portfolio!$I$4:$K$49, 3)*IF(AA49&gt;=120, 1, (1-Imp_Factor)^$A49)</f>
        <v>1</v>
      </c>
      <c r="AG49" s="32">
        <f t="shared" si="7"/>
        <v>0</v>
      </c>
      <c r="AI49">
        <f t="shared" si="36"/>
        <v>137</v>
      </c>
      <c r="AJ49" s="1">
        <f t="shared" si="23"/>
        <v>0</v>
      </c>
      <c r="AK49">
        <f>VLOOKUP(AI49,Portfolio!$I$4:$K$49, 2)*IF(AI49&gt;=120, 1, (1-Imp_Factor)^($A49))</f>
        <v>1</v>
      </c>
      <c r="AL49" s="32">
        <f t="shared" si="8"/>
        <v>0</v>
      </c>
      <c r="AM49" s="1">
        <f t="shared" si="37"/>
        <v>0</v>
      </c>
      <c r="AN49" s="2">
        <f>VLOOKUP(AI49,Portfolio!$I$4:$K$49, 3)*IF(AI49&gt;=120, 1, (1-Imp_Factor)^$A49)</f>
        <v>1</v>
      </c>
      <c r="AO49" s="32">
        <f t="shared" si="9"/>
        <v>0</v>
      </c>
      <c r="AQ49">
        <f t="shared" si="38"/>
        <v>145</v>
      </c>
      <c r="AR49" s="1">
        <f t="shared" si="24"/>
        <v>0</v>
      </c>
      <c r="AS49">
        <f>VLOOKUP(AQ49,Portfolio!$I$4:$K$49, 2)*IF(AQ49&gt;=120, 1, (1-Imp_Factor)^($A49))</f>
        <v>1</v>
      </c>
      <c r="AT49" s="32">
        <f t="shared" si="10"/>
        <v>0</v>
      </c>
      <c r="AU49" s="1">
        <f t="shared" si="39"/>
        <v>0</v>
      </c>
      <c r="AV49" s="2">
        <f>VLOOKUP(AQ49,Portfolio!$I$4:$K$49, 3)*IF(AQ49&gt;=120, 1, (1-Imp_Factor)^$A49)</f>
        <v>1</v>
      </c>
      <c r="AW49" s="32">
        <f t="shared" si="11"/>
        <v>0</v>
      </c>
      <c r="AY49" s="83">
        <f t="shared" si="12"/>
        <v>8294.4834970874235</v>
      </c>
      <c r="AZ49" s="83">
        <f t="shared" si="13"/>
        <v>11010.82575875098</v>
      </c>
      <c r="BA49" s="32">
        <f t="shared" si="14"/>
        <v>163101.8895999536</v>
      </c>
      <c r="BB49" s="34">
        <f t="shared" si="15"/>
        <v>5.5054128793754904</v>
      </c>
      <c r="BC49" s="34">
        <f t="shared" si="25"/>
        <v>174118.22077158396</v>
      </c>
      <c r="BD49" s="85">
        <f t="shared" si="26"/>
        <v>-165823.73727449653</v>
      </c>
      <c r="BE49" s="83">
        <f t="shared" si="16"/>
        <v>-486086.3836331506</v>
      </c>
      <c r="BG49" s="83">
        <f t="shared" si="27"/>
        <v>8498.0340885341575</v>
      </c>
      <c r="BH49" s="43">
        <f t="shared" si="17"/>
        <v>-165620.1866830498</v>
      </c>
      <c r="BI49" s="83">
        <f t="shared" si="18"/>
        <v>-485650.54217870568</v>
      </c>
    </row>
    <row r="50" spans="1:61" x14ac:dyDescent="0.25">
      <c r="A50">
        <v>41</v>
      </c>
      <c r="C50">
        <f t="shared" si="28"/>
        <v>118</v>
      </c>
      <c r="D50" s="1">
        <f t="shared" si="19"/>
        <v>0.23196243001761405</v>
      </c>
      <c r="E50">
        <f>VLOOKUP(C50,Portfolio!$I$4:$K$49, 2)*IF(C50&gt;=120, 1, (1-Imp_Factor)^($A50))</f>
        <v>0.2835023723556151</v>
      </c>
      <c r="F50" s="32">
        <f t="shared" si="0"/>
        <v>5907.6484808105079</v>
      </c>
      <c r="G50" s="1">
        <f t="shared" si="29"/>
        <v>0.31749544778114752</v>
      </c>
      <c r="H50" s="2">
        <f>VLOOKUP(C50,Portfolio!$I$4:$K$49, 3)*IF(C50&gt;=120, 1, (1-Imp_Factor)^$A50)</f>
        <v>0.27499730118494664</v>
      </c>
      <c r="I50" s="32">
        <f t="shared" si="1"/>
        <v>7937.3861945286881</v>
      </c>
      <c r="K50">
        <f t="shared" si="30"/>
        <v>123</v>
      </c>
      <c r="L50" s="1">
        <f t="shared" si="20"/>
        <v>0</v>
      </c>
      <c r="M50">
        <f>VLOOKUP(K50,Portfolio!$I$4:$K$49, 2)*IF(K50&gt;=120, 1, (1-Imp_Factor)^($A50))</f>
        <v>1</v>
      </c>
      <c r="N50" s="32">
        <f t="shared" si="2"/>
        <v>0</v>
      </c>
      <c r="O50" s="1">
        <f t="shared" si="31"/>
        <v>0</v>
      </c>
      <c r="P50" s="2">
        <f>VLOOKUP(K50,Portfolio!$I$4:$K$49, 3)*IF(K50&gt;=120, 1, (1-Imp_Factor)^$A50)</f>
        <v>1</v>
      </c>
      <c r="Q50" s="32">
        <f t="shared" si="3"/>
        <v>0</v>
      </c>
      <c r="S50">
        <f t="shared" si="32"/>
        <v>128</v>
      </c>
      <c r="T50" s="1">
        <f t="shared" si="21"/>
        <v>0</v>
      </c>
      <c r="U50">
        <f>VLOOKUP(S50,Portfolio!$I$4:$K$49, 2)*IF(S50&gt;=120, 1, (1-Imp_Factor)^($A50))</f>
        <v>1</v>
      </c>
      <c r="V50" s="32">
        <f t="shared" si="4"/>
        <v>0</v>
      </c>
      <c r="W50" s="1">
        <f t="shared" si="33"/>
        <v>0</v>
      </c>
      <c r="X50" s="2">
        <f>VLOOKUP(S50,Portfolio!$I$4:$K$49, 3)*IF(S50&gt;=120, 1, (1-Imp_Factor)^$A50)</f>
        <v>1</v>
      </c>
      <c r="Y50" s="32">
        <f t="shared" si="5"/>
        <v>0</v>
      </c>
      <c r="AA50">
        <f t="shared" si="34"/>
        <v>133</v>
      </c>
      <c r="AB50" s="1">
        <f t="shared" si="22"/>
        <v>0</v>
      </c>
      <c r="AC50">
        <f>VLOOKUP(AA50,Portfolio!$I$4:$K$49, 2)*IF(AA50&gt;=120, 1, (1-Imp_Factor)^($A50))</f>
        <v>1</v>
      </c>
      <c r="AD50" s="32">
        <f t="shared" si="6"/>
        <v>0</v>
      </c>
      <c r="AE50" s="1">
        <f t="shared" si="35"/>
        <v>0</v>
      </c>
      <c r="AF50" s="2">
        <f>VLOOKUP(AA50,Portfolio!$I$4:$K$49, 3)*IF(AA50&gt;=120, 1, (1-Imp_Factor)^$A50)</f>
        <v>1</v>
      </c>
      <c r="AG50" s="32">
        <f t="shared" si="7"/>
        <v>0</v>
      </c>
      <c r="AI50">
        <f t="shared" si="36"/>
        <v>138</v>
      </c>
      <c r="AJ50" s="1">
        <f t="shared" si="23"/>
        <v>0</v>
      </c>
      <c r="AK50">
        <f>VLOOKUP(AI50,Portfolio!$I$4:$K$49, 2)*IF(AI50&gt;=120, 1, (1-Imp_Factor)^($A50))</f>
        <v>1</v>
      </c>
      <c r="AL50" s="32">
        <f t="shared" si="8"/>
        <v>0</v>
      </c>
      <c r="AM50" s="1">
        <f t="shared" si="37"/>
        <v>0</v>
      </c>
      <c r="AN50" s="2">
        <f>VLOOKUP(AI50,Portfolio!$I$4:$K$49, 3)*IF(AI50&gt;=120, 1, (1-Imp_Factor)^$A50)</f>
        <v>1</v>
      </c>
      <c r="AO50" s="32">
        <f t="shared" si="9"/>
        <v>0</v>
      </c>
      <c r="AQ50">
        <f t="shared" si="38"/>
        <v>146</v>
      </c>
      <c r="AR50" s="1">
        <f t="shared" si="24"/>
        <v>0</v>
      </c>
      <c r="AS50">
        <f>VLOOKUP(AQ50,Portfolio!$I$4:$K$49, 2)*IF(AQ50&gt;=120, 1, (1-Imp_Factor)^($A50))</f>
        <v>1</v>
      </c>
      <c r="AT50" s="32">
        <f t="shared" si="10"/>
        <v>0</v>
      </c>
      <c r="AU50" s="1">
        <f t="shared" si="39"/>
        <v>0</v>
      </c>
      <c r="AV50" s="2">
        <f>VLOOKUP(AQ50,Portfolio!$I$4:$K$49, 3)*IF(AQ50&gt;=120, 1, (1-Imp_Factor)^$A50)</f>
        <v>1</v>
      </c>
      <c r="AW50" s="32">
        <f t="shared" si="11"/>
        <v>0</v>
      </c>
      <c r="AY50" s="83">
        <f t="shared" si="12"/>
        <v>5907.6484808105079</v>
      </c>
      <c r="AZ50" s="83">
        <f t="shared" si="13"/>
        <v>7937.3861945286881</v>
      </c>
      <c r="BA50" s="32">
        <f t="shared" si="14"/>
        <v>167994.94628795222</v>
      </c>
      <c r="BB50" s="34">
        <f t="shared" si="15"/>
        <v>3.9686930972643442</v>
      </c>
      <c r="BC50" s="34">
        <f t="shared" si="25"/>
        <v>175936.30117557818</v>
      </c>
      <c r="BD50" s="85">
        <f t="shared" si="26"/>
        <v>-170028.65269476766</v>
      </c>
      <c r="BE50" s="83">
        <f t="shared" si="16"/>
        <v>-336275.77867658681</v>
      </c>
      <c r="BG50" s="83">
        <f t="shared" si="27"/>
        <v>6052.6249995715179</v>
      </c>
      <c r="BH50" s="43">
        <f t="shared" si="17"/>
        <v>-169883.67617600667</v>
      </c>
      <c r="BI50" s="83">
        <f t="shared" si="18"/>
        <v>-336031.87327043875</v>
      </c>
    </row>
    <row r="51" spans="1:61" x14ac:dyDescent="0.25">
      <c r="A51">
        <v>42</v>
      </c>
      <c r="C51">
        <f t="shared" si="28"/>
        <v>119</v>
      </c>
      <c r="D51" s="1">
        <f t="shared" si="19"/>
        <v>0.1662005308102471</v>
      </c>
      <c r="E51">
        <f>VLOOKUP(C51,Portfolio!$I$4:$K$49, 2)*IF(C51&gt;=120, 1, (1-Imp_Factor)^($A51))</f>
        <v>0.27854717135423446</v>
      </c>
      <c r="F51" s="32">
        <f t="shared" si="0"/>
        <v>4232.816121457683</v>
      </c>
      <c r="G51" s="1">
        <f t="shared" si="29"/>
        <v>0.23018505650282578</v>
      </c>
      <c r="H51" s="2">
        <f>VLOOKUP(C51,Portfolio!$I$4:$K$49, 3)*IF(C51&gt;=120, 1, (1-Imp_Factor)^$A51)</f>
        <v>0.27019075621360744</v>
      </c>
      <c r="I51" s="32">
        <f t="shared" si="1"/>
        <v>5754.6264125706448</v>
      </c>
      <c r="K51">
        <f t="shared" si="30"/>
        <v>124</v>
      </c>
      <c r="L51" s="1">
        <f t="shared" si="20"/>
        <v>0</v>
      </c>
      <c r="M51">
        <f>VLOOKUP(K51,Portfolio!$I$4:$K$49, 2)*IF(K51&gt;=120, 1, (1-Imp_Factor)^($A51))</f>
        <v>1</v>
      </c>
      <c r="N51" s="32">
        <f t="shared" si="2"/>
        <v>0</v>
      </c>
      <c r="O51" s="1">
        <f t="shared" si="31"/>
        <v>0</v>
      </c>
      <c r="P51" s="2">
        <f>VLOOKUP(K51,Portfolio!$I$4:$K$49, 3)*IF(K51&gt;=120, 1, (1-Imp_Factor)^$A51)</f>
        <v>1</v>
      </c>
      <c r="Q51" s="32">
        <f t="shared" si="3"/>
        <v>0</v>
      </c>
      <c r="S51">
        <f t="shared" si="32"/>
        <v>129</v>
      </c>
      <c r="T51" s="1">
        <f t="shared" si="21"/>
        <v>0</v>
      </c>
      <c r="U51">
        <f>VLOOKUP(S51,Portfolio!$I$4:$K$49, 2)*IF(S51&gt;=120, 1, (1-Imp_Factor)^($A51))</f>
        <v>1</v>
      </c>
      <c r="V51" s="32">
        <f t="shared" si="4"/>
        <v>0</v>
      </c>
      <c r="W51" s="1">
        <f t="shared" si="33"/>
        <v>0</v>
      </c>
      <c r="X51" s="2">
        <f>VLOOKUP(S51,Portfolio!$I$4:$K$49, 3)*IF(S51&gt;=120, 1, (1-Imp_Factor)^$A51)</f>
        <v>1</v>
      </c>
      <c r="Y51" s="32">
        <f t="shared" si="5"/>
        <v>0</v>
      </c>
      <c r="AA51">
        <f t="shared" si="34"/>
        <v>134</v>
      </c>
      <c r="AB51" s="1">
        <f t="shared" si="22"/>
        <v>0</v>
      </c>
      <c r="AC51">
        <f>VLOOKUP(AA51,Portfolio!$I$4:$K$49, 2)*IF(AA51&gt;=120, 1, (1-Imp_Factor)^($A51))</f>
        <v>1</v>
      </c>
      <c r="AD51" s="32">
        <f t="shared" si="6"/>
        <v>0</v>
      </c>
      <c r="AE51" s="1">
        <f t="shared" si="35"/>
        <v>0</v>
      </c>
      <c r="AF51" s="2">
        <f>VLOOKUP(AA51,Portfolio!$I$4:$K$49, 3)*IF(AA51&gt;=120, 1, (1-Imp_Factor)^$A51)</f>
        <v>1</v>
      </c>
      <c r="AG51" s="32">
        <f t="shared" si="7"/>
        <v>0</v>
      </c>
      <c r="AI51">
        <f t="shared" si="36"/>
        <v>139</v>
      </c>
      <c r="AJ51" s="1">
        <f t="shared" si="23"/>
        <v>0</v>
      </c>
      <c r="AK51">
        <f>VLOOKUP(AI51,Portfolio!$I$4:$K$49, 2)*IF(AI51&gt;=120, 1, (1-Imp_Factor)^($A51))</f>
        <v>1</v>
      </c>
      <c r="AL51" s="32">
        <f t="shared" si="8"/>
        <v>0</v>
      </c>
      <c r="AM51" s="1">
        <f t="shared" si="37"/>
        <v>0</v>
      </c>
      <c r="AN51" s="2">
        <f>VLOOKUP(AI51,Portfolio!$I$4:$K$49, 3)*IF(AI51&gt;=120, 1, (1-Imp_Factor)^$A51)</f>
        <v>1</v>
      </c>
      <c r="AO51" s="32">
        <f t="shared" si="9"/>
        <v>0</v>
      </c>
      <c r="AQ51">
        <f t="shared" si="38"/>
        <v>147</v>
      </c>
      <c r="AR51" s="1">
        <f t="shared" si="24"/>
        <v>0</v>
      </c>
      <c r="AS51">
        <f>VLOOKUP(AQ51,Portfolio!$I$4:$K$49, 2)*IF(AQ51&gt;=120, 1, (1-Imp_Factor)^($A51))</f>
        <v>1</v>
      </c>
      <c r="AT51" s="32">
        <f t="shared" si="10"/>
        <v>0</v>
      </c>
      <c r="AU51" s="1">
        <f t="shared" si="39"/>
        <v>0</v>
      </c>
      <c r="AV51" s="2">
        <f>VLOOKUP(AQ51,Portfolio!$I$4:$K$49, 3)*IF(AQ51&gt;=120, 1, (1-Imp_Factor)^$A51)</f>
        <v>1</v>
      </c>
      <c r="AW51" s="32">
        <f t="shared" si="11"/>
        <v>0</v>
      </c>
      <c r="AY51" s="83">
        <f t="shared" si="12"/>
        <v>4232.816121457683</v>
      </c>
      <c r="AZ51" s="83">
        <f t="shared" si="13"/>
        <v>5754.6264125706448</v>
      </c>
      <c r="BA51" s="32">
        <f t="shared" si="14"/>
        <v>173034.7946765908</v>
      </c>
      <c r="BB51" s="34">
        <f t="shared" si="15"/>
        <v>2.8773132062853226</v>
      </c>
      <c r="BC51" s="34">
        <f t="shared" si="25"/>
        <v>178792.29840236774</v>
      </c>
      <c r="BD51" s="85">
        <f t="shared" si="26"/>
        <v>-174559.48228091007</v>
      </c>
      <c r="BE51" s="83">
        <f t="shared" si="16"/>
        <v>-174559.48228091007</v>
      </c>
      <c r="BG51" s="83">
        <f t="shared" si="27"/>
        <v>4336.6914532140881</v>
      </c>
      <c r="BH51" s="43">
        <f t="shared" si="17"/>
        <v>-174455.60694915365</v>
      </c>
      <c r="BI51" s="83">
        <f t="shared" si="18"/>
        <v>-174455.60694915365</v>
      </c>
    </row>
    <row r="52" spans="1:61" s="44" customFormat="1" x14ac:dyDescent="0.25"/>
    <row r="53" spans="1:61" s="44" customFormat="1" x14ac:dyDescent="0.25"/>
    <row r="54" spans="1:61" s="44" customFormat="1" x14ac:dyDescent="0.25"/>
    <row r="55" spans="1:61" s="44" customFormat="1" x14ac:dyDescent="0.25"/>
    <row r="56" spans="1:61" s="44" customFormat="1" x14ac:dyDescent="0.25"/>
    <row r="57" spans="1:61" s="44" customFormat="1" x14ac:dyDescent="0.25"/>
    <row r="58" spans="1:61" s="44" customFormat="1" x14ac:dyDescent="0.25"/>
    <row r="59" spans="1:61" s="44" customFormat="1" x14ac:dyDescent="0.25"/>
    <row r="60" spans="1:61" s="44" customFormat="1" x14ac:dyDescent="0.25"/>
    <row r="61" spans="1:61" s="44" customFormat="1" x14ac:dyDescent="0.25"/>
    <row r="62" spans="1:61" s="44" customFormat="1" x14ac:dyDescent="0.25"/>
    <row r="63" spans="1:61" s="44" customFormat="1" x14ac:dyDescent="0.25"/>
    <row r="64" spans="1:61" s="44" customFormat="1" x14ac:dyDescent="0.25"/>
    <row r="65" s="44" customFormat="1" x14ac:dyDescent="0.25"/>
    <row r="66" s="44" customFormat="1" x14ac:dyDescent="0.25"/>
    <row r="67" s="44" customFormat="1" x14ac:dyDescent="0.25"/>
    <row r="68" s="44" customFormat="1" x14ac:dyDescent="0.25"/>
    <row r="69" s="44" customFormat="1" x14ac:dyDescent="0.25"/>
    <row r="70" s="44" customFormat="1" x14ac:dyDescent="0.25"/>
    <row r="71" s="44" customFormat="1" x14ac:dyDescent="0.25"/>
    <row r="72" s="44" customFormat="1" x14ac:dyDescent="0.25"/>
    <row r="73" s="44" customFormat="1" x14ac:dyDescent="0.25"/>
    <row r="74" s="44" customFormat="1" x14ac:dyDescent="0.25"/>
    <row r="75" s="44" customFormat="1" x14ac:dyDescent="0.25"/>
    <row r="76" s="44" customFormat="1" x14ac:dyDescent="0.25"/>
    <row r="77" s="44" customFormat="1" x14ac:dyDescent="0.25"/>
    <row r="78" s="44" customFormat="1" x14ac:dyDescent="0.25"/>
    <row r="79" s="44" customFormat="1" x14ac:dyDescent="0.25"/>
    <row r="80" s="44" customFormat="1" x14ac:dyDescent="0.25"/>
    <row r="81" s="44" customFormat="1" x14ac:dyDescent="0.25"/>
    <row r="82" s="44" customFormat="1" x14ac:dyDescent="0.25"/>
    <row r="83" s="44" customFormat="1" x14ac:dyDescent="0.25"/>
    <row r="84" s="44" customFormat="1" x14ac:dyDescent="0.25"/>
    <row r="85" s="44" customFormat="1" x14ac:dyDescent="0.25"/>
    <row r="86" s="44" customFormat="1" x14ac:dyDescent="0.25"/>
    <row r="87" s="44" customFormat="1" x14ac:dyDescent="0.25"/>
    <row r="88" s="44" customFormat="1" x14ac:dyDescent="0.25"/>
    <row r="89" s="44" customFormat="1" x14ac:dyDescent="0.25"/>
    <row r="90" s="44" customFormat="1" x14ac:dyDescent="0.25"/>
    <row r="91" s="44" customFormat="1" x14ac:dyDescent="0.25"/>
    <row r="92" s="44" customFormat="1" x14ac:dyDescent="0.25"/>
    <row r="93" s="44" customFormat="1" x14ac:dyDescent="0.25"/>
    <row r="94" s="44" customFormat="1" x14ac:dyDescent="0.25"/>
    <row r="95" s="44" customFormat="1" x14ac:dyDescent="0.25"/>
    <row r="96" s="44" customFormat="1" x14ac:dyDescent="0.25"/>
    <row r="97" s="44" customFormat="1" x14ac:dyDescent="0.25"/>
    <row r="98" s="44" customFormat="1" x14ac:dyDescent="0.25"/>
    <row r="99" s="44" customFormat="1" x14ac:dyDescent="0.25"/>
    <row r="100" s="44" customFormat="1" x14ac:dyDescent="0.25"/>
    <row r="101" s="44" customFormat="1" x14ac:dyDescent="0.25"/>
    <row r="102" s="44" customFormat="1" x14ac:dyDescent="0.25"/>
    <row r="103" s="44" customFormat="1" x14ac:dyDescent="0.25"/>
    <row r="104" s="44" customFormat="1" x14ac:dyDescent="0.25"/>
    <row r="105" s="44" customFormat="1" x14ac:dyDescent="0.25"/>
    <row r="106" s="44" customFormat="1" x14ac:dyDescent="0.25"/>
    <row r="107" s="44" customFormat="1" x14ac:dyDescent="0.25"/>
    <row r="108" s="44" customFormat="1" x14ac:dyDescent="0.25"/>
    <row r="109" s="44" customFormat="1" x14ac:dyDescent="0.25"/>
    <row r="110" s="44" customFormat="1" x14ac:dyDescent="0.25"/>
    <row r="111" s="44" customFormat="1" x14ac:dyDescent="0.25"/>
    <row r="112" s="44" customFormat="1" x14ac:dyDescent="0.25"/>
    <row r="113" s="44" customFormat="1" x14ac:dyDescent="0.25"/>
    <row r="114" s="44" customFormat="1" x14ac:dyDescent="0.25"/>
    <row r="115" s="44" customFormat="1" x14ac:dyDescent="0.25"/>
    <row r="116" s="44" customFormat="1" x14ac:dyDescent="0.25"/>
    <row r="117" s="44" customFormat="1" x14ac:dyDescent="0.25"/>
    <row r="118" s="44" customFormat="1" x14ac:dyDescent="0.25"/>
    <row r="119" s="44" customFormat="1" x14ac:dyDescent="0.25"/>
    <row r="120" s="44" customFormat="1" x14ac:dyDescent="0.25"/>
    <row r="121" s="44" customFormat="1" x14ac:dyDescent="0.25"/>
    <row r="122" s="44" customFormat="1" x14ac:dyDescent="0.25"/>
    <row r="123" s="44" customFormat="1" x14ac:dyDescent="0.25"/>
    <row r="124" s="44" customFormat="1" x14ac:dyDescent="0.25"/>
    <row r="125" s="44" customFormat="1" x14ac:dyDescent="0.25"/>
    <row r="126" s="44" customFormat="1" x14ac:dyDescent="0.25"/>
    <row r="127" s="44" customFormat="1" x14ac:dyDescent="0.25"/>
    <row r="128" s="44" customFormat="1" x14ac:dyDescent="0.25"/>
    <row r="129" s="44" customFormat="1" x14ac:dyDescent="0.25"/>
    <row r="130" s="44" customFormat="1" x14ac:dyDescent="0.25"/>
    <row r="131" s="44" customFormat="1" x14ac:dyDescent="0.25"/>
    <row r="132" s="44" customFormat="1" x14ac:dyDescent="0.25"/>
    <row r="133" s="44" customFormat="1" x14ac:dyDescent="0.25"/>
    <row r="134" s="44" customFormat="1" x14ac:dyDescent="0.25"/>
    <row r="135" s="44" customFormat="1" x14ac:dyDescent="0.25"/>
    <row r="136" s="44" customFormat="1" x14ac:dyDescent="0.25"/>
    <row r="137" s="44" customFormat="1" x14ac:dyDescent="0.25"/>
    <row r="138" s="44" customFormat="1" x14ac:dyDescent="0.25"/>
    <row r="139" s="44" customFormat="1" x14ac:dyDescent="0.25"/>
    <row r="140" s="44" customFormat="1" x14ac:dyDescent="0.25"/>
    <row r="141" s="44" customFormat="1" x14ac:dyDescent="0.25"/>
    <row r="142" s="44" customFormat="1" x14ac:dyDescent="0.25"/>
    <row r="143" s="44" customFormat="1" x14ac:dyDescent="0.25"/>
    <row r="144" s="44" customFormat="1" x14ac:dyDescent="0.25"/>
    <row r="145" s="44" customFormat="1" x14ac:dyDescent="0.25"/>
    <row r="146" s="44" customFormat="1" x14ac:dyDescent="0.25"/>
    <row r="147" s="44" customFormat="1" x14ac:dyDescent="0.25"/>
    <row r="148" s="44" customFormat="1" x14ac:dyDescent="0.25"/>
    <row r="149" s="44" customFormat="1" x14ac:dyDescent="0.25"/>
    <row r="150" s="44" customFormat="1" x14ac:dyDescent="0.25"/>
    <row r="151" s="44" customFormat="1" x14ac:dyDescent="0.25"/>
    <row r="152" s="44" customFormat="1" x14ac:dyDescent="0.25"/>
    <row r="153" s="44" customFormat="1" x14ac:dyDescent="0.25"/>
    <row r="154" s="44" customFormat="1" x14ac:dyDescent="0.25"/>
    <row r="155" s="44" customFormat="1" x14ac:dyDescent="0.25"/>
    <row r="156" s="44" customFormat="1" x14ac:dyDescent="0.25"/>
    <row r="157" s="44" customFormat="1" x14ac:dyDescent="0.25"/>
    <row r="158" s="44" customFormat="1" x14ac:dyDescent="0.25"/>
    <row r="159" s="44" customFormat="1" x14ac:dyDescent="0.25"/>
    <row r="160" s="44" customFormat="1" x14ac:dyDescent="0.25"/>
    <row r="161" s="44" customFormat="1" x14ac:dyDescent="0.25"/>
    <row r="162" s="44" customFormat="1" x14ac:dyDescent="0.25"/>
    <row r="163" s="44" customFormat="1" x14ac:dyDescent="0.25"/>
    <row r="164" s="44" customFormat="1" x14ac:dyDescent="0.25"/>
    <row r="165" s="44" customFormat="1" x14ac:dyDescent="0.25"/>
    <row r="166" s="44" customFormat="1" x14ac:dyDescent="0.25"/>
    <row r="167" s="44" customFormat="1" x14ac:dyDescent="0.25"/>
    <row r="168" s="44" customFormat="1" x14ac:dyDescent="0.25"/>
    <row r="169" s="44" customFormat="1" x14ac:dyDescent="0.25"/>
    <row r="170" s="44" customFormat="1" x14ac:dyDescent="0.25"/>
    <row r="171" s="44" customFormat="1" x14ac:dyDescent="0.25"/>
    <row r="172" s="44" customFormat="1" x14ac:dyDescent="0.25"/>
    <row r="173" s="44" customFormat="1" x14ac:dyDescent="0.25"/>
    <row r="174" s="44" customFormat="1" x14ac:dyDescent="0.25"/>
    <row r="175" s="44" customFormat="1" x14ac:dyDescent="0.25"/>
    <row r="176" s="44" customFormat="1" x14ac:dyDescent="0.25"/>
    <row r="177" s="44" customFormat="1" x14ac:dyDescent="0.25"/>
    <row r="178" s="44" customFormat="1" x14ac:dyDescent="0.25"/>
    <row r="179" s="44" customFormat="1" x14ac:dyDescent="0.25"/>
    <row r="180" s="44" customFormat="1" x14ac:dyDescent="0.25"/>
    <row r="181" s="44" customFormat="1" x14ac:dyDescent="0.25"/>
    <row r="182" s="44" customFormat="1" x14ac:dyDescent="0.25"/>
    <row r="183" s="44" customFormat="1" x14ac:dyDescent="0.25"/>
    <row r="184" s="44" customFormat="1" x14ac:dyDescent="0.25"/>
    <row r="185" s="44" customFormat="1" x14ac:dyDescent="0.25"/>
    <row r="186" s="44" customFormat="1" x14ac:dyDescent="0.25"/>
    <row r="187" s="44" customFormat="1" x14ac:dyDescent="0.25"/>
    <row r="188" s="44" customFormat="1" x14ac:dyDescent="0.25"/>
    <row r="189" s="44" customFormat="1" x14ac:dyDescent="0.25"/>
    <row r="190" s="44" customFormat="1" x14ac:dyDescent="0.25"/>
    <row r="191" s="44" customFormat="1" x14ac:dyDescent="0.25"/>
    <row r="192" s="44" customFormat="1" x14ac:dyDescent="0.25"/>
    <row r="193" s="44" customFormat="1" x14ac:dyDescent="0.25"/>
    <row r="194" s="44" customFormat="1" x14ac:dyDescent="0.25"/>
    <row r="195" s="44" customFormat="1" x14ac:dyDescent="0.25"/>
    <row r="196" s="44" customFormat="1" x14ac:dyDescent="0.25"/>
    <row r="197" s="44" customFormat="1" x14ac:dyDescent="0.25"/>
    <row r="198" s="44" customFormat="1" x14ac:dyDescent="0.25"/>
    <row r="199" s="44" customFormat="1" x14ac:dyDescent="0.25"/>
    <row r="200" s="44" customFormat="1" x14ac:dyDescent="0.25"/>
    <row r="201" s="44" customFormat="1" x14ac:dyDescent="0.25"/>
    <row r="202" s="44" customFormat="1" x14ac:dyDescent="0.25"/>
    <row r="203" s="44" customFormat="1" x14ac:dyDescent="0.25"/>
    <row r="204" s="44" customFormat="1" x14ac:dyDescent="0.25"/>
    <row r="205" s="44" customFormat="1" x14ac:dyDescent="0.25"/>
    <row r="206" s="44" customFormat="1" x14ac:dyDescent="0.25"/>
    <row r="207" s="44" customFormat="1" x14ac:dyDescent="0.25"/>
    <row r="208" s="44" customFormat="1" x14ac:dyDescent="0.25"/>
    <row r="209" s="44" customFormat="1" x14ac:dyDescent="0.25"/>
    <row r="210" s="44" customFormat="1" x14ac:dyDescent="0.25"/>
    <row r="211" s="44" customFormat="1" x14ac:dyDescent="0.25"/>
    <row r="212" s="44" customFormat="1" x14ac:dyDescent="0.25"/>
    <row r="213" s="44" customFormat="1" x14ac:dyDescent="0.25"/>
    <row r="214" s="44" customFormat="1" x14ac:dyDescent="0.25"/>
    <row r="215" s="44" customFormat="1" x14ac:dyDescent="0.25"/>
    <row r="216" s="44" customFormat="1" x14ac:dyDescent="0.25"/>
    <row r="217" s="44" customFormat="1" x14ac:dyDescent="0.25"/>
    <row r="218" s="44" customFormat="1" x14ac:dyDescent="0.25"/>
    <row r="219" s="44" customFormat="1" x14ac:dyDescent="0.25"/>
    <row r="220" s="44" customFormat="1" x14ac:dyDescent="0.25"/>
    <row r="221" s="44" customFormat="1" x14ac:dyDescent="0.25"/>
    <row r="222" s="44" customFormat="1" x14ac:dyDescent="0.25"/>
    <row r="223" s="44" customFormat="1" x14ac:dyDescent="0.25"/>
    <row r="224" s="44" customFormat="1" x14ac:dyDescent="0.25"/>
    <row r="225" s="44" customFormat="1" x14ac:dyDescent="0.25"/>
    <row r="226" s="44" customFormat="1" x14ac:dyDescent="0.25"/>
    <row r="227" s="44" customFormat="1" x14ac:dyDescent="0.25"/>
    <row r="228" s="44" customFormat="1" x14ac:dyDescent="0.25"/>
    <row r="229" s="44" customFormat="1" x14ac:dyDescent="0.25"/>
    <row r="230" s="44" customFormat="1" x14ac:dyDescent="0.25"/>
    <row r="231" s="44" customFormat="1" x14ac:dyDescent="0.25"/>
    <row r="232" s="44" customFormat="1" x14ac:dyDescent="0.25"/>
    <row r="233" s="44" customFormat="1" x14ac:dyDescent="0.25"/>
    <row r="234" s="44" customFormat="1" x14ac:dyDescent="0.25"/>
    <row r="235" s="44" customFormat="1" x14ac:dyDescent="0.25"/>
    <row r="236" s="44" customFormat="1" x14ac:dyDescent="0.25"/>
    <row r="237" s="44" customFormat="1" x14ac:dyDescent="0.25"/>
    <row r="238" s="44" customFormat="1" x14ac:dyDescent="0.25"/>
    <row r="239" s="44" customFormat="1" x14ac:dyDescent="0.25"/>
    <row r="240" s="44" customFormat="1" x14ac:dyDescent="0.25"/>
    <row r="241" s="44" customFormat="1" x14ac:dyDescent="0.25"/>
    <row r="242" s="44" customFormat="1" x14ac:dyDescent="0.25"/>
    <row r="243" s="44" customFormat="1" x14ac:dyDescent="0.25"/>
    <row r="244" s="44" customFormat="1" x14ac:dyDescent="0.25"/>
    <row r="245" s="44" customFormat="1" x14ac:dyDescent="0.25"/>
    <row r="246" s="44" customFormat="1" x14ac:dyDescent="0.25"/>
    <row r="247" s="44" customFormat="1" x14ac:dyDescent="0.25"/>
    <row r="248" s="44" customFormat="1" x14ac:dyDescent="0.25"/>
    <row r="249" s="44" customFormat="1" x14ac:dyDescent="0.25"/>
    <row r="250" s="44" customFormat="1" x14ac:dyDescent="0.25"/>
    <row r="251" s="44" customFormat="1" x14ac:dyDescent="0.25"/>
    <row r="252" s="44" customFormat="1" x14ac:dyDescent="0.25"/>
    <row r="253" s="44" customFormat="1" x14ac:dyDescent="0.25"/>
    <row r="254" s="44" customFormat="1" x14ac:dyDescent="0.25"/>
    <row r="255" s="44" customFormat="1" x14ac:dyDescent="0.25"/>
    <row r="256" s="44" customFormat="1" x14ac:dyDescent="0.25"/>
    <row r="257" s="44" customFormat="1" x14ac:dyDescent="0.25"/>
    <row r="258" s="44" customFormat="1" x14ac:dyDescent="0.25"/>
    <row r="259" s="44" customFormat="1" x14ac:dyDescent="0.25"/>
    <row r="260" s="44" customFormat="1" x14ac:dyDescent="0.25"/>
    <row r="261" s="44" customFormat="1" x14ac:dyDescent="0.25"/>
    <row r="262" s="44" customFormat="1" x14ac:dyDescent="0.25"/>
    <row r="263" s="44" customFormat="1" x14ac:dyDescent="0.25"/>
    <row r="264" s="44" customFormat="1" x14ac:dyDescent="0.25"/>
    <row r="265" s="44" customFormat="1" x14ac:dyDescent="0.25"/>
    <row r="266" s="44" customFormat="1" x14ac:dyDescent="0.25"/>
    <row r="267" s="44" customFormat="1" x14ac:dyDescent="0.25"/>
    <row r="268" s="44" customFormat="1" x14ac:dyDescent="0.25"/>
    <row r="269" s="44" customFormat="1" x14ac:dyDescent="0.25"/>
    <row r="270" s="44" customFormat="1" x14ac:dyDescent="0.25"/>
    <row r="271" s="44" customFormat="1" x14ac:dyDescent="0.25"/>
    <row r="272" s="44" customFormat="1" x14ac:dyDescent="0.25"/>
    <row r="273" s="44" customFormat="1" x14ac:dyDescent="0.25"/>
    <row r="274" s="44" customFormat="1" x14ac:dyDescent="0.25"/>
    <row r="275" s="44" customFormat="1" x14ac:dyDescent="0.25"/>
    <row r="276" s="44" customFormat="1" x14ac:dyDescent="0.25"/>
    <row r="277" s="44" customFormat="1" x14ac:dyDescent="0.25"/>
    <row r="278" s="44" customFormat="1" x14ac:dyDescent="0.25"/>
    <row r="279" s="44" customFormat="1" x14ac:dyDescent="0.25"/>
    <row r="280" s="44" customFormat="1" x14ac:dyDescent="0.25"/>
    <row r="281" s="44" customFormat="1" x14ac:dyDescent="0.25"/>
    <row r="282" s="44" customFormat="1" x14ac:dyDescent="0.25"/>
    <row r="283" s="44" customFormat="1" x14ac:dyDescent="0.25"/>
    <row r="284" s="44" customFormat="1" x14ac:dyDescent="0.25"/>
    <row r="285" s="44" customFormat="1" x14ac:dyDescent="0.25"/>
    <row r="286" s="44" customFormat="1" x14ac:dyDescent="0.25"/>
    <row r="287" s="44" customFormat="1" x14ac:dyDescent="0.25"/>
    <row r="288" s="44" customFormat="1" x14ac:dyDescent="0.25"/>
    <row r="289" s="44" customFormat="1" x14ac:dyDescent="0.25"/>
    <row r="290" s="44" customFormat="1" x14ac:dyDescent="0.25"/>
    <row r="291" s="44" customFormat="1" x14ac:dyDescent="0.25"/>
    <row r="292" s="44" customFormat="1" x14ac:dyDescent="0.25"/>
    <row r="293" s="44" customFormat="1" x14ac:dyDescent="0.25"/>
    <row r="294" s="44" customFormat="1" x14ac:dyDescent="0.25"/>
    <row r="295" s="44" customFormat="1" x14ac:dyDescent="0.25"/>
    <row r="296" s="44" customFormat="1" x14ac:dyDescent="0.25"/>
    <row r="297" s="44" customFormat="1" x14ac:dyDescent="0.25"/>
    <row r="298" s="44" customFormat="1" x14ac:dyDescent="0.25"/>
    <row r="299" s="44" customFormat="1" x14ac:dyDescent="0.25"/>
    <row r="300" s="44" customFormat="1" x14ac:dyDescent="0.25"/>
    <row r="301" s="44" customFormat="1" x14ac:dyDescent="0.25"/>
    <row r="302" s="44" customFormat="1" x14ac:dyDescent="0.25"/>
    <row r="303" s="44" customFormat="1" x14ac:dyDescent="0.25"/>
    <row r="304" s="44" customFormat="1" x14ac:dyDescent="0.25"/>
    <row r="305" s="44" customFormat="1" x14ac:dyDescent="0.25"/>
    <row r="306" s="44" customFormat="1" x14ac:dyDescent="0.25"/>
    <row r="307" s="44" customFormat="1" x14ac:dyDescent="0.25"/>
    <row r="308" s="44" customFormat="1" x14ac:dyDescent="0.25"/>
    <row r="309" s="44" customFormat="1" x14ac:dyDescent="0.25"/>
    <row r="310" s="44" customFormat="1" x14ac:dyDescent="0.25"/>
    <row r="311" s="44" customFormat="1" x14ac:dyDescent="0.25"/>
    <row r="312" s="44" customFormat="1" x14ac:dyDescent="0.25"/>
    <row r="313" s="44" customFormat="1" x14ac:dyDescent="0.25"/>
    <row r="314" s="44" customFormat="1" x14ac:dyDescent="0.25"/>
    <row r="315" s="44" customFormat="1" x14ac:dyDescent="0.25"/>
    <row r="316" s="44" customFormat="1" x14ac:dyDescent="0.25"/>
    <row r="317" s="44" customFormat="1" x14ac:dyDescent="0.25"/>
    <row r="318" s="44" customFormat="1" x14ac:dyDescent="0.25"/>
    <row r="319" s="44" customFormat="1" x14ac:dyDescent="0.25"/>
    <row r="320" s="44" customFormat="1" x14ac:dyDescent="0.25"/>
    <row r="321" s="44" customFormat="1" x14ac:dyDescent="0.25"/>
    <row r="322" s="44" customFormat="1" x14ac:dyDescent="0.25"/>
    <row r="323" s="44" customFormat="1" x14ac:dyDescent="0.25"/>
    <row r="324" s="44" customFormat="1" x14ac:dyDescent="0.25"/>
    <row r="325" s="44" customFormat="1" x14ac:dyDescent="0.25"/>
    <row r="326" s="44" customFormat="1" x14ac:dyDescent="0.25"/>
    <row r="327" s="44" customFormat="1" x14ac:dyDescent="0.25"/>
    <row r="328" s="44" customFormat="1" x14ac:dyDescent="0.25"/>
    <row r="329" s="44" customFormat="1" x14ac:dyDescent="0.25"/>
    <row r="330" s="44" customFormat="1" x14ac:dyDescent="0.25"/>
    <row r="331" s="44" customFormat="1" x14ac:dyDescent="0.25"/>
    <row r="332" s="44" customFormat="1" x14ac:dyDescent="0.25"/>
    <row r="333" s="44" customFormat="1" x14ac:dyDescent="0.25"/>
    <row r="334" s="44" customFormat="1" x14ac:dyDescent="0.25"/>
    <row r="335" s="44" customFormat="1" x14ac:dyDescent="0.25"/>
    <row r="336" s="44" customFormat="1" x14ac:dyDescent="0.25"/>
    <row r="337" s="44" customFormat="1" x14ac:dyDescent="0.25"/>
    <row r="338" s="44" customFormat="1" x14ac:dyDescent="0.25"/>
    <row r="339" s="44" customFormat="1" x14ac:dyDescent="0.25"/>
    <row r="340" s="44" customFormat="1" x14ac:dyDescent="0.25"/>
    <row r="341" s="44" customFormat="1" x14ac:dyDescent="0.25"/>
    <row r="342" s="44" customFormat="1" x14ac:dyDescent="0.25"/>
    <row r="343" s="44" customFormat="1" x14ac:dyDescent="0.25"/>
    <row r="344" s="44" customFormat="1" x14ac:dyDescent="0.25"/>
    <row r="345" s="44" customFormat="1" x14ac:dyDescent="0.25"/>
    <row r="346" s="44" customFormat="1" x14ac:dyDescent="0.25"/>
    <row r="347" s="44" customFormat="1" x14ac:dyDescent="0.25"/>
    <row r="348" s="44" customFormat="1" x14ac:dyDescent="0.25"/>
    <row r="349" s="44" customFormat="1" x14ac:dyDescent="0.25"/>
    <row r="350" s="44" customFormat="1" x14ac:dyDescent="0.25"/>
    <row r="351" s="44" customFormat="1" x14ac:dyDescent="0.25"/>
    <row r="352" s="44" customFormat="1" x14ac:dyDescent="0.25"/>
    <row r="353" s="44" customFormat="1" x14ac:dyDescent="0.25"/>
    <row r="354" s="44" customFormat="1" x14ac:dyDescent="0.25"/>
    <row r="355" s="44" customFormat="1" x14ac:dyDescent="0.25"/>
    <row r="356" s="44" customFormat="1" x14ac:dyDescent="0.25"/>
    <row r="357" s="44" customFormat="1" x14ac:dyDescent="0.25"/>
    <row r="358" s="44" customFormat="1" x14ac:dyDescent="0.25"/>
    <row r="359" s="44" customFormat="1" x14ac:dyDescent="0.25"/>
    <row r="360" s="44" customFormat="1" x14ac:dyDescent="0.25"/>
    <row r="361" s="44" customFormat="1" x14ac:dyDescent="0.25"/>
    <row r="362" s="44" customFormat="1" x14ac:dyDescent="0.25"/>
    <row r="363" s="44" customFormat="1" x14ac:dyDescent="0.25"/>
    <row r="364" s="44" customFormat="1" x14ac:dyDescent="0.25"/>
    <row r="365" s="44" customFormat="1" x14ac:dyDescent="0.25"/>
    <row r="366" s="44" customFormat="1" x14ac:dyDescent="0.25"/>
    <row r="367" s="44" customFormat="1" x14ac:dyDescent="0.25"/>
    <row r="368" s="44" customFormat="1" x14ac:dyDescent="0.25"/>
    <row r="369" s="44" customFormat="1" x14ac:dyDescent="0.25"/>
    <row r="370" s="44" customFormat="1" x14ac:dyDescent="0.25"/>
    <row r="371" s="44" customFormat="1" x14ac:dyDescent="0.25"/>
    <row r="372" s="44" customFormat="1" x14ac:dyDescent="0.25"/>
    <row r="373" s="44" customFormat="1" x14ac:dyDescent="0.25"/>
    <row r="374" s="44" customFormat="1" x14ac:dyDescent="0.25"/>
    <row r="375" s="44" customFormat="1" x14ac:dyDescent="0.25"/>
    <row r="376" s="44" customFormat="1" x14ac:dyDescent="0.25"/>
    <row r="377" s="44" customFormat="1" x14ac:dyDescent="0.25"/>
    <row r="378" s="44" customFormat="1" x14ac:dyDescent="0.25"/>
    <row r="379" s="44" customFormat="1" x14ac:dyDescent="0.25"/>
    <row r="380" s="44" customFormat="1" x14ac:dyDescent="0.25"/>
    <row r="381" s="44" customFormat="1" x14ac:dyDescent="0.25"/>
    <row r="382" s="44" customFormat="1" x14ac:dyDescent="0.25"/>
    <row r="383" s="44" customFormat="1" x14ac:dyDescent="0.25"/>
    <row r="384" s="44" customFormat="1" x14ac:dyDescent="0.25"/>
    <row r="385" s="44" customFormat="1" x14ac:dyDescent="0.25"/>
    <row r="386" s="44" customFormat="1" x14ac:dyDescent="0.25"/>
    <row r="387" s="44" customFormat="1" x14ac:dyDescent="0.25"/>
    <row r="388" s="44" customFormat="1" x14ac:dyDescent="0.25"/>
    <row r="389" s="44" customFormat="1" x14ac:dyDescent="0.25"/>
    <row r="390" s="44" customFormat="1" x14ac:dyDescent="0.25"/>
    <row r="391" s="44" customFormat="1" x14ac:dyDescent="0.25"/>
    <row r="392" s="44" customFormat="1" x14ac:dyDescent="0.25"/>
    <row r="393" s="44" customFormat="1" x14ac:dyDescent="0.25"/>
    <row r="394" s="44" customFormat="1" x14ac:dyDescent="0.25"/>
    <row r="395" s="44" customFormat="1" x14ac:dyDescent="0.25"/>
    <row r="396" s="44" customFormat="1" x14ac:dyDescent="0.25"/>
    <row r="397" s="44" customFormat="1" x14ac:dyDescent="0.25"/>
    <row r="398" s="44" customFormat="1" x14ac:dyDescent="0.25"/>
    <row r="399" s="44" customFormat="1" x14ac:dyDescent="0.25"/>
    <row r="400" s="44" customFormat="1" x14ac:dyDescent="0.25"/>
    <row r="401" s="44" customFormat="1" x14ac:dyDescent="0.25"/>
    <row r="402" s="44" customFormat="1" x14ac:dyDescent="0.25"/>
    <row r="403" s="44" customFormat="1" x14ac:dyDescent="0.25"/>
    <row r="404" s="44" customFormat="1" x14ac:dyDescent="0.25"/>
    <row r="405" s="44" customFormat="1" x14ac:dyDescent="0.25"/>
    <row r="406" s="44" customFormat="1" x14ac:dyDescent="0.25"/>
    <row r="407" s="44" customFormat="1" x14ac:dyDescent="0.25"/>
    <row r="408" s="44" customFormat="1" x14ac:dyDescent="0.25"/>
    <row r="409" s="44" customFormat="1" x14ac:dyDescent="0.25"/>
    <row r="410" s="44" customFormat="1" x14ac:dyDescent="0.25"/>
    <row r="411" s="44" customFormat="1" x14ac:dyDescent="0.25"/>
    <row r="412" s="44" customFormat="1" x14ac:dyDescent="0.25"/>
    <row r="413" s="44" customFormat="1" x14ac:dyDescent="0.25"/>
    <row r="414" s="44" customFormat="1" x14ac:dyDescent="0.25"/>
    <row r="415" s="44" customFormat="1" x14ac:dyDescent="0.25"/>
    <row r="416" s="44" customFormat="1" x14ac:dyDescent="0.25"/>
    <row r="417" s="44" customFormat="1" x14ac:dyDescent="0.25"/>
    <row r="418" s="44" customFormat="1" x14ac:dyDescent="0.25"/>
    <row r="419" s="44" customFormat="1" x14ac:dyDescent="0.25"/>
    <row r="420" s="44" customFormat="1" x14ac:dyDescent="0.25"/>
    <row r="421" s="44" customFormat="1" x14ac:dyDescent="0.25"/>
    <row r="422" s="44" customFormat="1" x14ac:dyDescent="0.25"/>
    <row r="423" s="44" customFormat="1" x14ac:dyDescent="0.25"/>
    <row r="424" s="44" customFormat="1" x14ac:dyDescent="0.25"/>
    <row r="425" s="44" customFormat="1" x14ac:dyDescent="0.25"/>
    <row r="426" s="44" customFormat="1" x14ac:dyDescent="0.25"/>
    <row r="427" s="44" customFormat="1" x14ac:dyDescent="0.25"/>
    <row r="428" s="44" customFormat="1" x14ac:dyDescent="0.25"/>
    <row r="429" s="44" customFormat="1" x14ac:dyDescent="0.25"/>
    <row r="430" s="44" customFormat="1" x14ac:dyDescent="0.25"/>
    <row r="431" s="44" customFormat="1" x14ac:dyDescent="0.25"/>
    <row r="432" s="44" customFormat="1" x14ac:dyDescent="0.25"/>
    <row r="433" s="44" customFormat="1" x14ac:dyDescent="0.25"/>
    <row r="434" s="44" customFormat="1" x14ac:dyDescent="0.25"/>
    <row r="435" s="44" customFormat="1" x14ac:dyDescent="0.25"/>
    <row r="436" s="44" customFormat="1" x14ac:dyDescent="0.25"/>
    <row r="437" s="44" customFormat="1" x14ac:dyDescent="0.25"/>
    <row r="438" s="44" customFormat="1" x14ac:dyDescent="0.25"/>
    <row r="439" s="44" customFormat="1" x14ac:dyDescent="0.25"/>
    <row r="440" s="44" customFormat="1" x14ac:dyDescent="0.25"/>
    <row r="441" s="44" customFormat="1" x14ac:dyDescent="0.25"/>
    <row r="442" s="44" customFormat="1" x14ac:dyDescent="0.25"/>
    <row r="443" s="44" customFormat="1" x14ac:dyDescent="0.25"/>
    <row r="444" s="44" customFormat="1" x14ac:dyDescent="0.25"/>
    <row r="445" s="44" customFormat="1" x14ac:dyDescent="0.25"/>
    <row r="446" s="44" customFormat="1" x14ac:dyDescent="0.25"/>
    <row r="447" s="44" customFormat="1" x14ac:dyDescent="0.25"/>
    <row r="448" s="44" customFormat="1" x14ac:dyDescent="0.25"/>
    <row r="449" s="44" customFormat="1" x14ac:dyDescent="0.25"/>
    <row r="450" s="44" customFormat="1" x14ac:dyDescent="0.25"/>
    <row r="451" s="44" customFormat="1" x14ac:dyDescent="0.25"/>
    <row r="452" s="44" customFormat="1" x14ac:dyDescent="0.25"/>
    <row r="453" s="44" customFormat="1" x14ac:dyDescent="0.25"/>
    <row r="454" s="44" customFormat="1" x14ac:dyDescent="0.25"/>
    <row r="455" s="44" customFormat="1" x14ac:dyDescent="0.25"/>
    <row r="456" s="44" customFormat="1" x14ac:dyDescent="0.25"/>
  </sheetData>
  <mergeCells count="29">
    <mergeCell ref="C1:E1"/>
    <mergeCell ref="C2:E2"/>
    <mergeCell ref="C3:E3"/>
    <mergeCell ref="AU7:AW7"/>
    <mergeCell ref="D7:F7"/>
    <mergeCell ref="G7:I7"/>
    <mergeCell ref="L7:N7"/>
    <mergeCell ref="O7:Q7"/>
    <mergeCell ref="T7:V7"/>
    <mergeCell ref="W7:Y7"/>
    <mergeCell ref="AB7:AD7"/>
    <mergeCell ref="AE7:AG7"/>
    <mergeCell ref="AJ7:AL7"/>
    <mergeCell ref="AM7:AO7"/>
    <mergeCell ref="C6:I6"/>
    <mergeCell ref="K6:Q6"/>
    <mergeCell ref="S6:Y6"/>
    <mergeCell ref="BG7:BG8"/>
    <mergeCell ref="BH7:BH8"/>
    <mergeCell ref="BE7:BE8"/>
    <mergeCell ref="BB7:BB8"/>
    <mergeCell ref="BD7:BD8"/>
    <mergeCell ref="AZ7:AZ8"/>
    <mergeCell ref="AY7:AY8"/>
    <mergeCell ref="BA7:BA8"/>
    <mergeCell ref="AR7:AT7"/>
    <mergeCell ref="AA6:AG6"/>
    <mergeCell ref="AI6:AO6"/>
    <mergeCell ref="AQ6:AW6"/>
  </mergeCells>
  <pageMargins left="0.7" right="0.7" top="0.75" bottom="0.75" header="0.3" footer="0.3"/>
  <pageSetup paperSize="9" orientation="portrait" horizontalDpi="300" verticalDpi="30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48"/>
  <sheetViews>
    <sheetView zoomScale="85" zoomScaleNormal="85" zoomScalePageLayoutView="85" workbookViewId="0">
      <selection activeCell="AI8" sqref="AI8"/>
    </sheetView>
  </sheetViews>
  <sheetFormatPr defaultColWidth="8.85546875" defaultRowHeight="15" x14ac:dyDescent="0.25"/>
  <cols>
    <col min="1" max="1" width="5.7109375" bestFit="1" customWidth="1"/>
    <col min="2" max="2" width="15.28515625" bestFit="1" customWidth="1"/>
    <col min="3" max="3" width="2.7109375" style="3" customWidth="1"/>
    <col min="4" max="4" width="5.42578125" bestFit="1" customWidth="1"/>
    <col min="5" max="5" width="13.85546875" customWidth="1"/>
    <col min="6" max="6" width="7.7109375" customWidth="1"/>
    <col min="7" max="7" width="18.42578125" bestFit="1" customWidth="1"/>
    <col min="8" max="8" width="2.85546875" customWidth="1"/>
    <col min="9" max="9" width="4.42578125" bestFit="1" customWidth="1"/>
    <col min="10" max="10" width="12.85546875" bestFit="1" customWidth="1"/>
    <col min="11" max="11" width="7.7109375" customWidth="1"/>
    <col min="12" max="12" width="15.42578125" bestFit="1" customWidth="1"/>
    <col min="13" max="13" width="2.85546875" customWidth="1"/>
    <col min="14" max="14" width="4.42578125" bestFit="1" customWidth="1"/>
    <col min="15" max="15" width="12.85546875" bestFit="1" customWidth="1"/>
    <col min="16" max="16" width="7.7109375" customWidth="1"/>
    <col min="17" max="17" width="15.42578125" bestFit="1" customWidth="1"/>
    <col min="18" max="18" width="2.85546875" customWidth="1"/>
    <col min="19" max="19" width="4.42578125" bestFit="1" customWidth="1"/>
    <col min="20" max="20" width="12.85546875" bestFit="1" customWidth="1"/>
    <col min="21" max="21" width="7.7109375" customWidth="1"/>
    <col min="22" max="22" width="15.42578125" bestFit="1" customWidth="1"/>
    <col min="23" max="23" width="2.85546875" customWidth="1"/>
    <col min="24" max="24" width="4.42578125" bestFit="1" customWidth="1"/>
    <col min="25" max="25" width="12.85546875" bestFit="1" customWidth="1"/>
    <col min="26" max="26" width="7.7109375" customWidth="1"/>
    <col min="27" max="27" width="15.42578125" bestFit="1" customWidth="1"/>
    <col min="28" max="28" width="2.85546875" customWidth="1"/>
    <col min="29" max="29" width="5.42578125" bestFit="1" customWidth="1"/>
    <col min="30" max="30" width="12.85546875" bestFit="1" customWidth="1"/>
    <col min="31" max="31" width="7.7109375" customWidth="1"/>
    <col min="32" max="32" width="15.42578125" bestFit="1" customWidth="1"/>
    <col min="33" max="33" width="2.85546875" customWidth="1"/>
    <col min="34" max="34" width="16.7109375" bestFit="1" customWidth="1"/>
    <col min="35" max="35" width="12.140625" style="3" customWidth="1"/>
    <col min="36" max="36" width="11.28515625" customWidth="1"/>
    <col min="37" max="37" width="16" customWidth="1"/>
    <col min="38" max="38" width="15.140625" bestFit="1" customWidth="1"/>
    <col min="39" max="39" width="4" customWidth="1"/>
    <col min="40" max="40" width="16.140625" bestFit="1" customWidth="1"/>
    <col min="41" max="41" width="11.42578125" bestFit="1" customWidth="1"/>
    <col min="42" max="42" width="16.28515625" customWidth="1"/>
    <col min="44" max="44" width="15.42578125" bestFit="1" customWidth="1"/>
  </cols>
  <sheetData>
    <row r="1" spans="1:42" ht="15.75" thickBot="1" x14ac:dyDescent="0.3">
      <c r="C1" s="31"/>
      <c r="H1" s="18"/>
      <c r="J1" s="31"/>
      <c r="K1" s="31"/>
      <c r="L1" s="33"/>
      <c r="M1" s="18"/>
      <c r="N1" s="31"/>
      <c r="O1" s="31"/>
      <c r="P1" s="31"/>
      <c r="Q1" s="31"/>
      <c r="R1" s="18"/>
      <c r="S1" s="31"/>
      <c r="T1" s="31"/>
      <c r="U1" s="31"/>
      <c r="V1" s="31"/>
      <c r="W1" s="18"/>
      <c r="X1" s="31"/>
      <c r="Y1" s="31"/>
      <c r="Z1" s="31"/>
      <c r="AA1" s="31"/>
      <c r="AB1" s="18"/>
      <c r="AC1" s="31"/>
      <c r="AD1" s="31"/>
      <c r="AE1" s="31"/>
      <c r="AF1" s="31"/>
      <c r="AG1" s="18"/>
      <c r="AH1" s="31"/>
      <c r="AI1" s="31"/>
      <c r="AJ1" s="31"/>
      <c r="AK1" s="31"/>
      <c r="AL1" s="31"/>
      <c r="AM1" s="31"/>
      <c r="AN1" s="31"/>
      <c r="AO1" s="31"/>
      <c r="AP1" s="31"/>
    </row>
    <row r="2" spans="1:42" ht="15.75" thickBot="1" x14ac:dyDescent="0.3">
      <c r="C2" s="31"/>
      <c r="D2" s="145" t="s">
        <v>36</v>
      </c>
      <c r="E2" s="146"/>
      <c r="F2" s="147"/>
      <c r="G2" s="84">
        <f>AN8</f>
        <v>18477544.188840348</v>
      </c>
      <c r="H2" s="31"/>
      <c r="I2" s="31"/>
      <c r="J2" s="31"/>
      <c r="K2" s="31"/>
      <c r="L2" s="31"/>
      <c r="N2" s="31"/>
      <c r="O2" s="31"/>
      <c r="P2" s="31"/>
      <c r="Q2" s="31"/>
      <c r="S2" s="31"/>
      <c r="T2" s="31"/>
      <c r="U2" s="31"/>
      <c r="V2" s="31"/>
      <c r="X2" s="31"/>
      <c r="Y2" s="31"/>
      <c r="Z2" s="31"/>
      <c r="AA2" s="31"/>
      <c r="AC2" s="31"/>
      <c r="AD2" s="31"/>
      <c r="AE2" s="31"/>
      <c r="AF2" s="31"/>
      <c r="AH2" s="31"/>
      <c r="AI2" s="31"/>
      <c r="AJ2" s="31"/>
      <c r="AK2" s="31"/>
      <c r="AL2" s="31"/>
      <c r="AM2" s="31"/>
      <c r="AN2" s="31"/>
      <c r="AO2" s="31"/>
      <c r="AP2" s="31"/>
    </row>
    <row r="3" spans="1:42" x14ac:dyDescent="0.25">
      <c r="C3" s="31"/>
      <c r="D3" s="45"/>
      <c r="E3" s="45"/>
      <c r="F3" s="45"/>
      <c r="G3" s="45"/>
      <c r="H3" s="31"/>
      <c r="I3" s="31"/>
      <c r="J3" s="31"/>
      <c r="K3" s="31"/>
      <c r="L3" s="31"/>
      <c r="N3" s="31"/>
      <c r="O3" s="31"/>
      <c r="P3" s="31"/>
      <c r="Q3" s="31"/>
      <c r="S3" s="31"/>
      <c r="T3" s="31"/>
      <c r="U3" s="31"/>
      <c r="V3" s="31"/>
      <c r="X3" s="31"/>
      <c r="Y3" s="31"/>
      <c r="Z3" s="31"/>
      <c r="AA3" s="31"/>
      <c r="AC3" s="31"/>
      <c r="AD3" s="31"/>
      <c r="AE3" s="31"/>
      <c r="AF3" s="31"/>
      <c r="AH3" s="31"/>
      <c r="AI3" s="31"/>
      <c r="AJ3" s="31"/>
      <c r="AK3" s="31"/>
      <c r="AL3" s="31"/>
      <c r="AM3" s="31"/>
      <c r="AN3" s="31"/>
      <c r="AO3" s="31"/>
      <c r="AP3" s="31"/>
    </row>
    <row r="4" spans="1:42" x14ac:dyDescent="0.25">
      <c r="C4" s="31"/>
      <c r="D4" s="45"/>
      <c r="E4" s="45"/>
      <c r="F4" s="45"/>
      <c r="G4" s="45"/>
      <c r="H4" s="31"/>
      <c r="I4" s="31"/>
      <c r="J4" s="31"/>
      <c r="K4" s="31"/>
      <c r="L4" s="31"/>
      <c r="N4" s="31"/>
      <c r="O4" s="31"/>
      <c r="P4" s="31"/>
      <c r="Q4" s="31"/>
      <c r="S4" s="31"/>
      <c r="T4" s="31"/>
      <c r="U4" s="31"/>
      <c r="V4" s="31"/>
      <c r="X4" s="31"/>
      <c r="Y4" s="31"/>
      <c r="Z4" s="31"/>
      <c r="AA4" s="31"/>
      <c r="AC4" s="31"/>
      <c r="AD4" s="31"/>
      <c r="AE4" s="31"/>
      <c r="AF4" s="31"/>
      <c r="AH4" s="31"/>
      <c r="AI4" s="31"/>
      <c r="AJ4" s="31"/>
      <c r="AK4" s="31"/>
      <c r="AL4" s="31"/>
      <c r="AM4" s="31"/>
      <c r="AN4" s="31"/>
      <c r="AO4" s="31"/>
      <c r="AP4" s="31"/>
    </row>
    <row r="5" spans="1:42" x14ac:dyDescent="0.25">
      <c r="A5" s="60"/>
      <c r="B5" s="60"/>
      <c r="D5" s="130" t="s">
        <v>8</v>
      </c>
      <c r="E5" s="130"/>
      <c r="F5" s="130"/>
      <c r="G5" s="130"/>
      <c r="H5" s="3"/>
      <c r="I5" s="130" t="s">
        <v>9</v>
      </c>
      <c r="J5" s="130"/>
      <c r="K5" s="130"/>
      <c r="L5" s="130"/>
      <c r="M5" s="3"/>
      <c r="N5" s="130" t="s">
        <v>11</v>
      </c>
      <c r="O5" s="130"/>
      <c r="P5" s="130"/>
      <c r="Q5" s="130"/>
      <c r="R5" s="3"/>
      <c r="S5" s="130" t="s">
        <v>12</v>
      </c>
      <c r="T5" s="130"/>
      <c r="U5" s="130"/>
      <c r="V5" s="130"/>
      <c r="W5" s="3"/>
      <c r="X5" s="130" t="s">
        <v>13</v>
      </c>
      <c r="Y5" s="130"/>
      <c r="Z5" s="130"/>
      <c r="AA5" s="130"/>
      <c r="AB5" s="3"/>
      <c r="AC5" s="130" t="s">
        <v>14</v>
      </c>
      <c r="AD5" s="130"/>
      <c r="AE5" s="130"/>
      <c r="AF5" s="130"/>
      <c r="AG5" s="3"/>
      <c r="AH5" s="62"/>
      <c r="AI5" s="63"/>
      <c r="AJ5" s="63"/>
      <c r="AK5" s="63"/>
      <c r="AL5" s="64"/>
      <c r="AN5" s="62"/>
    </row>
    <row r="6" spans="1:42" ht="15" customHeight="1" x14ac:dyDescent="0.25">
      <c r="A6" s="54"/>
      <c r="B6" s="54"/>
      <c r="C6" s="4"/>
      <c r="D6" s="54"/>
      <c r="E6" s="133" t="s">
        <v>25</v>
      </c>
      <c r="F6" s="134"/>
      <c r="G6" s="134"/>
      <c r="H6" s="4"/>
      <c r="I6" s="54"/>
      <c r="J6" s="133" t="s">
        <v>25</v>
      </c>
      <c r="K6" s="134"/>
      <c r="L6" s="134"/>
      <c r="M6" s="4"/>
      <c r="N6" s="54"/>
      <c r="O6" s="133" t="s">
        <v>25</v>
      </c>
      <c r="P6" s="134"/>
      <c r="Q6" s="134"/>
      <c r="R6" s="4"/>
      <c r="S6" s="54"/>
      <c r="T6" s="133" t="s">
        <v>25</v>
      </c>
      <c r="U6" s="134"/>
      <c r="V6" s="134"/>
      <c r="W6" s="4"/>
      <c r="X6" s="54"/>
      <c r="Y6" s="133" t="s">
        <v>25</v>
      </c>
      <c r="Z6" s="134"/>
      <c r="AA6" s="134"/>
      <c r="AB6" s="4"/>
      <c r="AC6" s="54"/>
      <c r="AD6" s="133" t="s">
        <v>25</v>
      </c>
      <c r="AE6" s="134"/>
      <c r="AF6" s="134"/>
      <c r="AG6" s="4"/>
      <c r="AH6" s="132" t="s">
        <v>35</v>
      </c>
      <c r="AI6" s="132" t="s">
        <v>28</v>
      </c>
      <c r="AJ6" s="132" t="s">
        <v>34</v>
      </c>
      <c r="AK6" s="131" t="s">
        <v>48</v>
      </c>
      <c r="AL6" s="131" t="s">
        <v>45</v>
      </c>
      <c r="AN6" s="63"/>
    </row>
    <row r="7" spans="1:42" x14ac:dyDescent="0.25">
      <c r="A7" s="54" t="s">
        <v>6</v>
      </c>
      <c r="B7" s="61" t="s">
        <v>47</v>
      </c>
      <c r="C7" s="4"/>
      <c r="D7" s="61" t="s">
        <v>42</v>
      </c>
      <c r="E7" s="61" t="s">
        <v>43</v>
      </c>
      <c r="F7" s="54" t="s">
        <v>5</v>
      </c>
      <c r="G7" s="54" t="s">
        <v>26</v>
      </c>
      <c r="H7" s="4"/>
      <c r="I7" s="61" t="s">
        <v>42</v>
      </c>
      <c r="J7" s="61" t="s">
        <v>43</v>
      </c>
      <c r="K7" s="54" t="s">
        <v>5</v>
      </c>
      <c r="L7" s="54" t="s">
        <v>26</v>
      </c>
      <c r="M7" s="4"/>
      <c r="N7" s="61" t="s">
        <v>42</v>
      </c>
      <c r="O7" s="61" t="s">
        <v>43</v>
      </c>
      <c r="P7" s="54" t="s">
        <v>5</v>
      </c>
      <c r="Q7" s="54" t="s">
        <v>26</v>
      </c>
      <c r="R7" s="4"/>
      <c r="S7" s="61" t="s">
        <v>42</v>
      </c>
      <c r="T7" s="61" t="s">
        <v>43</v>
      </c>
      <c r="U7" s="54" t="s">
        <v>5</v>
      </c>
      <c r="V7" s="54" t="s">
        <v>26</v>
      </c>
      <c r="W7" s="4"/>
      <c r="X7" s="61" t="s">
        <v>42</v>
      </c>
      <c r="Y7" s="61" t="s">
        <v>43</v>
      </c>
      <c r="Z7" s="54" t="s">
        <v>5</v>
      </c>
      <c r="AA7" s="54" t="s">
        <v>26</v>
      </c>
      <c r="AB7" s="4"/>
      <c r="AC7" s="61" t="s">
        <v>42</v>
      </c>
      <c r="AD7" s="61" t="s">
        <v>43</v>
      </c>
      <c r="AE7" s="54" t="s">
        <v>5</v>
      </c>
      <c r="AF7" s="54" t="s">
        <v>26</v>
      </c>
      <c r="AG7" s="4"/>
      <c r="AH7" s="132"/>
      <c r="AI7" s="132"/>
      <c r="AJ7" s="132"/>
      <c r="AK7" s="144"/>
      <c r="AL7" s="132"/>
      <c r="AN7" s="66" t="s">
        <v>7</v>
      </c>
    </row>
    <row r="8" spans="1:42" x14ac:dyDescent="0.25">
      <c r="A8">
        <v>0</v>
      </c>
      <c r="B8" s="102">
        <f>'Base Price'!BG9</f>
        <v>300723281.41572225</v>
      </c>
      <c r="C8" s="103"/>
      <c r="D8" s="35">
        <f>VLOOKUP(D$5,Data, 4, FALSE)</f>
        <v>77</v>
      </c>
      <c r="E8" s="36">
        <f>VLOOKUP(D$5,Data, 5, FALSE)</f>
        <v>2100</v>
      </c>
      <c r="F8" s="2">
        <f>VLOOKUP(D8,Portfolio!$I$4:$K$49, 3)*IF(D8&gt;=120, 1, (1-Imp_Factor_2)^$A8)</f>
        <v>3.9393392117604419E-2</v>
      </c>
      <c r="G8" s="32">
        <f t="shared" ref="G8:G50" si="0">VLOOKUP(D$5,Data,6, FALSE)*E8</f>
        <v>52500000</v>
      </c>
      <c r="H8" s="3"/>
      <c r="I8" s="35">
        <f>VLOOKUP(I$5,Data, 4, FALSE)</f>
        <v>82</v>
      </c>
      <c r="J8" s="36">
        <f>VLOOKUP(I$5,Data, 5, FALSE)</f>
        <v>3900</v>
      </c>
      <c r="K8" s="2">
        <f>VLOOKUP(I8,Portfolio!$I$4:$K$49, 3)*IF(I8&gt;=120, 1, (1-Imp_Factor_2)^$A8)</f>
        <v>7.0405105339520574E-2</v>
      </c>
      <c r="L8" s="32">
        <f t="shared" ref="L8:L50" si="1">VLOOKUP(I$5,Data,6, FALSE)*J8</f>
        <v>74100000</v>
      </c>
      <c r="M8" s="3"/>
      <c r="N8" s="35">
        <f>VLOOKUP(N$5,Data, 4, FALSE)</f>
        <v>87</v>
      </c>
      <c r="O8" s="36">
        <f>VLOOKUP(N$5,Data, 5, FALSE)</f>
        <v>4200</v>
      </c>
      <c r="P8" s="2">
        <f>VLOOKUP(N8,Portfolio!$I$4:$K$49, 3)*IF(N8&gt;=120, 1, (1-Imp_Factor_2)^$A8)</f>
        <v>0.11757147364451941</v>
      </c>
      <c r="Q8" s="32">
        <f t="shared" ref="Q8:Q50" si="2">VLOOKUP(N$5,Data,6, FALSE)*O8</f>
        <v>71400000</v>
      </c>
      <c r="R8" s="3"/>
      <c r="S8" s="35">
        <f>VLOOKUP(S$5,Data, 4, FALSE)</f>
        <v>92</v>
      </c>
      <c r="T8" s="36">
        <f>VLOOKUP(S$5,Data, 5, FALSE)</f>
        <v>3700</v>
      </c>
      <c r="U8" s="2">
        <f>VLOOKUP(S8,Portfolio!$I$4:$K$49, 3)*IF(S8&gt;=120, 1, (1-Imp_Factor_2)^$A8)</f>
        <v>0.18006933759658555</v>
      </c>
      <c r="V8" s="32">
        <f t="shared" ref="V8:V50" si="3">VLOOKUP(S$5,Data,6, FALSE)*T8</f>
        <v>66600000</v>
      </c>
      <c r="W8" s="3"/>
      <c r="X8" s="35">
        <f>VLOOKUP(X$5,Data, 4, FALSE)</f>
        <v>97</v>
      </c>
      <c r="Y8" s="36">
        <f>VLOOKUP(X$5,Data, 5, FALSE)</f>
        <v>1000</v>
      </c>
      <c r="Z8" s="2">
        <f>VLOOKUP(X8,Portfolio!$I$4:$K$49, 3)*IF(X8&gt;=120, 1, (1-Imp_Factor_2)^$A8)</f>
        <v>0.25146880931649535</v>
      </c>
      <c r="AA8" s="32">
        <f t="shared" ref="AA8:AA50" si="4">VLOOKUP(X$5,Data,6, FALSE)*Y8</f>
        <v>23000000</v>
      </c>
      <c r="AB8" s="3"/>
      <c r="AC8" s="35">
        <f>VLOOKUP(AC$5,Data, 4, FALSE)</f>
        <v>105</v>
      </c>
      <c r="AD8" s="36">
        <f>VLOOKUP(AC$5,Data, 5, FALSE)</f>
        <v>25</v>
      </c>
      <c r="AE8" s="2">
        <f>VLOOKUP(AC8,Portfolio!$I$4:$K$49, 3)*IF(AC8&gt;=120, 1, (1-Imp_Factor_2)^$A8)</f>
        <v>0.35675508306725989</v>
      </c>
      <c r="AF8" s="32">
        <f t="shared" ref="AF8:AF50" si="5">VLOOKUP(AC$5,Data,6, FALSE)*AD8</f>
        <v>525000</v>
      </c>
      <c r="AG8" s="3"/>
      <c r="AH8" s="83">
        <f t="shared" ref="AH8:AH50" si="6">G8+L8+Q8+V8+AA8+AF8</f>
        <v>288125000</v>
      </c>
      <c r="AI8" s="32">
        <f t="shared" ref="AI8:AI50" si="7">Fixed_exps*(1+Exp_Inflation)^(A8)</f>
        <v>50000</v>
      </c>
      <c r="AJ8" s="34">
        <f t="shared" ref="AJ8:AJ50" si="8">AH8*Var_Exps</f>
        <v>144062.5</v>
      </c>
      <c r="AK8" s="34">
        <f>SUM(AH8:AJ8)</f>
        <v>288319062.5</v>
      </c>
      <c r="AL8" s="85">
        <f>B8-AK8</f>
        <v>12404218.915722251</v>
      </c>
      <c r="AM8" s="85"/>
      <c r="AN8" s="83">
        <f>(AL8+AN9*(1+RDR)^(-1))</f>
        <v>18477544.188840348</v>
      </c>
    </row>
    <row r="9" spans="1:42" x14ac:dyDescent="0.25">
      <c r="A9">
        <v>1</v>
      </c>
      <c r="B9" s="102">
        <f>'Base Price'!BG10</f>
        <v>264522730.73198986</v>
      </c>
      <c r="C9" s="103"/>
      <c r="D9">
        <f>D8+1</f>
        <v>78</v>
      </c>
      <c r="E9" s="1">
        <f>E8*(1-F8)</f>
        <v>2017.2738765530307</v>
      </c>
      <c r="F9" s="2">
        <f>VLOOKUP(D9,Portfolio!$I$4:$K$49, 3)*IF(D9&gt;=120, 1, (1-Imp_Factor_2)^$A9)</f>
        <v>4.3751516335741522E-2</v>
      </c>
      <c r="G9" s="32">
        <f t="shared" si="0"/>
        <v>50431846.913825765</v>
      </c>
      <c r="H9" s="3"/>
      <c r="I9">
        <f>I8+1</f>
        <v>83</v>
      </c>
      <c r="J9" s="1">
        <f>J8*(1-K8)</f>
        <v>3625.4200891758696</v>
      </c>
      <c r="K9" s="2">
        <f>VLOOKUP(I9,Portfolio!$I$4:$K$49, 3)*IF(I9&gt;=120, 1, (1-Imp_Factor_2)^$A9)</f>
        <v>7.7321638644806928E-2</v>
      </c>
      <c r="L9" s="32">
        <f t="shared" si="1"/>
        <v>68882981.694341525</v>
      </c>
      <c r="M9" s="3"/>
      <c r="N9">
        <f>N8+1</f>
        <v>88</v>
      </c>
      <c r="O9" s="1">
        <f>O8*(1-P8)</f>
        <v>3706.1998106930187</v>
      </c>
      <c r="P9" s="2">
        <f>VLOOKUP(N9,Portfolio!$I$4:$K$49, 3)*IF(N9&gt;=120, 1, (1-Imp_Factor_2)^$A9)</f>
        <v>0.12703246925683565</v>
      </c>
      <c r="Q9" s="32">
        <f t="shared" si="2"/>
        <v>63005396.781781316</v>
      </c>
      <c r="R9" s="3"/>
      <c r="S9">
        <f>S8+1</f>
        <v>93</v>
      </c>
      <c r="T9" s="1">
        <f>T8*(1-U8)</f>
        <v>3033.7434508926331</v>
      </c>
      <c r="U9" s="2">
        <f>VLOOKUP(S9,Portfolio!$I$4:$K$49, 3)*IF(S9&gt;=120, 1, (1-Imp_Factor_2)^$A9)</f>
        <v>0.19103037843412549</v>
      </c>
      <c r="V9" s="32">
        <f t="shared" si="3"/>
        <v>54607382.116067395</v>
      </c>
      <c r="W9" s="3"/>
      <c r="X9">
        <f>X8+1</f>
        <v>98</v>
      </c>
      <c r="Y9" s="1">
        <f>Y8*(1-Z8)</f>
        <v>748.53119068350463</v>
      </c>
      <c r="Z9" s="2">
        <f>VLOOKUP(X9,Portfolio!$I$4:$K$49, 3)*IF(X9&gt;=120, 1, (1-Imp_Factor_2)^$A9)</f>
        <v>0.26191328431555172</v>
      </c>
      <c r="AA9" s="32">
        <f t="shared" si="4"/>
        <v>17216217.385720607</v>
      </c>
      <c r="AB9" s="3"/>
      <c r="AC9">
        <f>AC8+1</f>
        <v>106</v>
      </c>
      <c r="AD9" s="1">
        <f>AD8*(1-AE8)</f>
        <v>16.081122923318503</v>
      </c>
      <c r="AE9" s="2">
        <f>VLOOKUP(AC9,Portfolio!$I$4:$K$49, 3)*IF(AC9&gt;=120, 1, (1-Imp_Factor_2)^$A9)</f>
        <v>0.36172232996791748</v>
      </c>
      <c r="AF9" s="32">
        <f t="shared" si="5"/>
        <v>337703.58138968854</v>
      </c>
      <c r="AG9" s="3"/>
      <c r="AH9" s="83">
        <f t="shared" si="6"/>
        <v>254481528.47312632</v>
      </c>
      <c r="AI9" s="32">
        <f t="shared" si="7"/>
        <v>51500</v>
      </c>
      <c r="AJ9" s="34">
        <f t="shared" si="8"/>
        <v>127240.76423656316</v>
      </c>
      <c r="AK9" s="34">
        <f t="shared" ref="AK9:AK50" si="9">SUM(AH9:AJ9)</f>
        <v>254660269.23736289</v>
      </c>
      <c r="AL9" s="85">
        <f t="shared" ref="AL9:AL50" si="10">B9-AK9</f>
        <v>9862461.4946269691</v>
      </c>
      <c r="AM9" s="85"/>
      <c r="AN9" s="83">
        <f t="shared" ref="AN9:AN49" si="11">(AL9+AN10*(1+RDR)^(-1))</f>
        <v>6376991.5367740039</v>
      </c>
    </row>
    <row r="10" spans="1:42" x14ac:dyDescent="0.25">
      <c r="A10">
        <v>2</v>
      </c>
      <c r="B10" s="102">
        <f>'Base Price'!BG11</f>
        <v>231612311.74777254</v>
      </c>
      <c r="C10" s="103"/>
      <c r="D10">
        <f t="shared" ref="D10:D50" si="12">D9+1</f>
        <v>79</v>
      </c>
      <c r="E10" s="1">
        <f t="shared" ref="E10:E50" si="13">E9*(1-F9)</f>
        <v>1929.0150855893562</v>
      </c>
      <c r="F10" s="2">
        <f>VLOOKUP(D10,Portfolio!$I$4:$K$49, 3)*IF(D10&gt;=120, 1, (1-Imp_Factor_2)^$A10)</f>
        <v>4.8513066226600586E-2</v>
      </c>
      <c r="G10" s="32">
        <f t="shared" si="0"/>
        <v>48225377.139733903</v>
      </c>
      <c r="H10" s="3"/>
      <c r="I10">
        <f t="shared" ref="I10:I50" si="14">I9+1</f>
        <v>84</v>
      </c>
      <c r="J10" s="1">
        <f t="shared" ref="J10:J50" si="15">J9*(1-K9)</f>
        <v>3345.0966671049896</v>
      </c>
      <c r="K10" s="2">
        <f>VLOOKUP(I10,Portfolio!$I$4:$K$49, 3)*IF(I10&gt;=120, 1, (1-Imp_Factor_2)^$A10)</f>
        <v>8.4665054093321562E-2</v>
      </c>
      <c r="L10" s="32">
        <f t="shared" si="1"/>
        <v>63556836.674994804</v>
      </c>
      <c r="M10" s="3"/>
      <c r="N10">
        <f t="shared" ref="N10:N50" si="16">N9+1</f>
        <v>89</v>
      </c>
      <c r="O10" s="1">
        <f t="shared" ref="O10:O50" si="17">O9*(1-P9)</f>
        <v>3235.3920971814678</v>
      </c>
      <c r="P10" s="2">
        <f>VLOOKUP(N10,Portfolio!$I$4:$K$49, 3)*IF(N10&gt;=120, 1, (1-Imp_Factor_2)^$A10)</f>
        <v>0.13676504218269236</v>
      </c>
      <c r="Q10" s="32">
        <f t="shared" si="2"/>
        <v>55001665.652084954</v>
      </c>
      <c r="R10" s="3"/>
      <c r="S10">
        <f t="shared" ref="S10:S50" si="18">S9+1</f>
        <v>94</v>
      </c>
      <c r="T10" s="1">
        <f t="shared" ref="T10:T50" si="19">T9*(1-U9)</f>
        <v>2454.2062913965633</v>
      </c>
      <c r="U10" s="2">
        <f>VLOOKUP(S10,Portfolio!$I$4:$K$49, 3)*IF(S10&gt;=120, 1, (1-Imp_Factor_2)^$A10)</f>
        <v>0.20190621225450031</v>
      </c>
      <c r="V10" s="32">
        <f t="shared" si="3"/>
        <v>44175713.245138139</v>
      </c>
      <c r="W10" s="3"/>
      <c r="X10">
        <f t="shared" ref="X10:X50" si="20">X9+1</f>
        <v>99</v>
      </c>
      <c r="Y10" s="1">
        <f t="shared" ref="Y10:Y50" si="21">Y9*(1-Z9)</f>
        <v>552.48092811895742</v>
      </c>
      <c r="Z10" s="2">
        <f>VLOOKUP(X10,Portfolio!$I$4:$K$49, 3)*IF(X10&gt;=120, 1, (1-Imp_Factor_2)^$A10)</f>
        <v>0.271818710976029</v>
      </c>
      <c r="AA10" s="32">
        <f t="shared" si="4"/>
        <v>12707061.346736021</v>
      </c>
      <c r="AB10" s="3"/>
      <c r="AC10">
        <f t="shared" ref="AC10:AC50" si="22">AC9+1</f>
        <v>107</v>
      </c>
      <c r="AD10" s="1">
        <f t="shared" ref="AD10:AD50" si="23">AD9*(1-AE9)</f>
        <v>10.264221670995244</v>
      </c>
      <c r="AE10" s="2">
        <f>VLOOKUP(AC10,Portfolio!$I$4:$K$49, 3)*IF(AC10&gt;=120, 1, (1-Imp_Factor_2)^$A10)</f>
        <v>0.36563796056737047</v>
      </c>
      <c r="AF10" s="32">
        <f t="shared" si="5"/>
        <v>215548.65509090014</v>
      </c>
      <c r="AG10" s="3"/>
      <c r="AH10" s="83">
        <f t="shared" si="6"/>
        <v>223882202.7137787</v>
      </c>
      <c r="AI10" s="32">
        <f t="shared" si="7"/>
        <v>53045</v>
      </c>
      <c r="AJ10" s="34">
        <f t="shared" si="8"/>
        <v>111941.10135688935</v>
      </c>
      <c r="AK10" s="34">
        <f t="shared" si="9"/>
        <v>224047188.8151356</v>
      </c>
      <c r="AL10" s="85">
        <f t="shared" si="10"/>
        <v>7565122.9326369464</v>
      </c>
      <c r="AM10" s="85"/>
      <c r="AN10" s="83">
        <f t="shared" si="11"/>
        <v>-3659743.4557456132</v>
      </c>
    </row>
    <row r="11" spans="1:42" x14ac:dyDescent="0.25">
      <c r="A11">
        <v>3</v>
      </c>
      <c r="B11" s="102">
        <f>'Base Price'!BG12</f>
        <v>201862247.56893981</v>
      </c>
      <c r="C11" s="103"/>
      <c r="D11">
        <f t="shared" si="12"/>
        <v>80</v>
      </c>
      <c r="E11" s="1">
        <f t="shared" si="13"/>
        <v>1835.4326489900482</v>
      </c>
      <c r="F11" s="2">
        <f>VLOOKUP(D11,Portfolio!$I$4:$K$49, 3)*IF(D11&gt;=120, 1, (1-Imp_Factor_2)^$A11)</f>
        <v>5.3686578169054408E-2</v>
      </c>
      <c r="G11" s="32">
        <f t="shared" si="0"/>
        <v>45885816.224751204</v>
      </c>
      <c r="H11" s="3"/>
      <c r="I11">
        <f t="shared" si="14"/>
        <v>85</v>
      </c>
      <c r="J11" s="1">
        <f t="shared" si="15"/>
        <v>3061.8838768371561</v>
      </c>
      <c r="K11" s="2">
        <f>VLOOKUP(I11,Portfolio!$I$4:$K$49, 3)*IF(I11&gt;=120, 1, (1-Imp_Factor_2)^$A11)</f>
        <v>9.241472445907635E-2</v>
      </c>
      <c r="L11" s="32">
        <f t="shared" si="1"/>
        <v>58175793.659905963</v>
      </c>
      <c r="M11" s="3"/>
      <c r="N11">
        <f t="shared" si="16"/>
        <v>90</v>
      </c>
      <c r="O11" s="1">
        <f t="shared" si="17"/>
        <v>2792.903560532895</v>
      </c>
      <c r="P11" s="2">
        <f>VLOOKUP(N11,Portfolio!$I$4:$K$49, 3)*IF(N11&gt;=120, 1, (1-Imp_Factor_2)^$A11)</f>
        <v>0.14670926436326534</v>
      </c>
      <c r="Q11" s="32">
        <f t="shared" si="2"/>
        <v>47479360.529059216</v>
      </c>
      <c r="R11" s="3"/>
      <c r="S11">
        <f t="shared" si="18"/>
        <v>95</v>
      </c>
      <c r="T11" s="1">
        <f t="shared" si="19"/>
        <v>1958.6867950095186</v>
      </c>
      <c r="U11" s="2">
        <f>VLOOKUP(S11,Portfolio!$I$4:$K$49, 3)*IF(S11&gt;=120, 1, (1-Imp_Factor_2)^$A11)</f>
        <v>0.21261106861760237</v>
      </c>
      <c r="V11" s="32">
        <f t="shared" si="3"/>
        <v>35256362.310171336</v>
      </c>
      <c r="W11" s="3"/>
      <c r="X11">
        <f t="shared" si="20"/>
        <v>100</v>
      </c>
      <c r="Y11" s="1">
        <f t="shared" si="21"/>
        <v>402.30627439882227</v>
      </c>
      <c r="Z11" s="2">
        <f>VLOOKUP(X11,Portfolio!$I$4:$K$49, 3)*IF(X11&gt;=120, 1, (1-Imp_Factor_2)^$A11)</f>
        <v>0.28110769821114551</v>
      </c>
      <c r="AA11" s="32">
        <f t="shared" si="4"/>
        <v>9253044.3111729119</v>
      </c>
      <c r="AB11" s="3"/>
      <c r="AC11">
        <f t="shared" si="22"/>
        <v>108</v>
      </c>
      <c r="AD11" s="1">
        <f t="shared" si="23"/>
        <v>6.5112325924011349</v>
      </c>
      <c r="AE11" s="2">
        <f>VLOOKUP(AC11,Portfolio!$I$4:$K$49, 3)*IF(AC11&gt;=120, 1, (1-Imp_Factor_2)^$A11)</f>
        <v>0.36848992203743181</v>
      </c>
      <c r="AF11" s="32">
        <f t="shared" si="5"/>
        <v>136735.88444042383</v>
      </c>
      <c r="AG11" s="3"/>
      <c r="AH11" s="83">
        <f t="shared" si="6"/>
        <v>196187112.91950104</v>
      </c>
      <c r="AI11" s="32">
        <f t="shared" si="7"/>
        <v>54636.35</v>
      </c>
      <c r="AJ11" s="34">
        <f t="shared" si="8"/>
        <v>98093.556459750514</v>
      </c>
      <c r="AK11" s="34">
        <f t="shared" si="9"/>
        <v>196339842.82596079</v>
      </c>
      <c r="AL11" s="85">
        <f t="shared" si="10"/>
        <v>5522404.7429790199</v>
      </c>
      <c r="AM11" s="85"/>
      <c r="AN11" s="83">
        <f t="shared" si="11"/>
        <v>-11786109.707801688</v>
      </c>
    </row>
    <row r="12" spans="1:42" x14ac:dyDescent="0.25">
      <c r="A12">
        <v>4</v>
      </c>
      <c r="B12" s="102">
        <f>'Base Price'!BG13</f>
        <v>175111514.80742195</v>
      </c>
      <c r="C12" s="103"/>
      <c r="D12">
        <f t="shared" si="12"/>
        <v>81</v>
      </c>
      <c r="E12" s="1">
        <f t="shared" si="13"/>
        <v>1736.8945506060093</v>
      </c>
      <c r="F12" s="2">
        <f>VLOOKUP(D12,Portfolio!$I$4:$K$49, 3)*IF(D12&gt;=120, 1, (1-Imp_Factor_2)^$A12)</f>
        <v>5.9276139062938875E-2</v>
      </c>
      <c r="G12" s="32">
        <f t="shared" si="0"/>
        <v>43422363.765150234</v>
      </c>
      <c r="H12" s="3"/>
      <c r="I12">
        <f t="shared" si="14"/>
        <v>86</v>
      </c>
      <c r="J12" s="1">
        <f t="shared" si="15"/>
        <v>2778.9207220335616</v>
      </c>
      <c r="K12" s="2">
        <f>VLOOKUP(I12,Portfolio!$I$4:$K$49, 3)*IF(I12&gt;=120, 1, (1-Imp_Factor_2)^$A12)</f>
        <v>0.10054281675938015</v>
      </c>
      <c r="L12" s="32">
        <f t="shared" si="1"/>
        <v>52799493.718637668</v>
      </c>
      <c r="M12" s="3"/>
      <c r="N12">
        <f t="shared" si="16"/>
        <v>91</v>
      </c>
      <c r="O12" s="1">
        <f t="shared" si="17"/>
        <v>2383.1587337295696</v>
      </c>
      <c r="P12" s="2">
        <f>VLOOKUP(N12,Portfolio!$I$4:$K$49, 3)*IF(N12&gt;=120, 1, (1-Imp_Factor_2)^$A12)</f>
        <v>0.15679908109393706</v>
      </c>
      <c r="Q12" s="32">
        <f t="shared" si="2"/>
        <v>40513698.473402686</v>
      </c>
      <c r="R12" s="3"/>
      <c r="S12">
        <f t="shared" si="18"/>
        <v>96</v>
      </c>
      <c r="T12" s="1">
        <f t="shared" si="19"/>
        <v>1542.2483024353583</v>
      </c>
      <c r="U12" s="2">
        <f>VLOOKUP(S12,Portfolio!$I$4:$K$49, 3)*IF(S12&gt;=120, 1, (1-Imp_Factor_2)^$A12)</f>
        <v>0.22305912830999985</v>
      </c>
      <c r="V12" s="32">
        <f t="shared" si="3"/>
        <v>27760469.443836447</v>
      </c>
      <c r="W12" s="3"/>
      <c r="X12">
        <f t="shared" si="20"/>
        <v>101</v>
      </c>
      <c r="Y12" s="1">
        <f t="shared" si="21"/>
        <v>289.21488362666781</v>
      </c>
      <c r="Z12" s="2">
        <f>VLOOKUP(X12,Portfolio!$I$4:$K$49, 3)*IF(X12&gt;=120, 1, (1-Imp_Factor_2)^$A12)</f>
        <v>0.28970981329941237</v>
      </c>
      <c r="AA12" s="32">
        <f t="shared" si="4"/>
        <v>6651942.3234133599</v>
      </c>
      <c r="AB12" s="3"/>
      <c r="AC12">
        <f t="shared" si="22"/>
        <v>109</v>
      </c>
      <c r="AD12" s="1">
        <f t="shared" si="23"/>
        <v>4.1119090020596554</v>
      </c>
      <c r="AE12" s="2">
        <f>VLOOKUP(AC12,Portfolio!$I$4:$K$49, 3)*IF(AC12&gt;=120, 1, (1-Imp_Factor_2)^$A12)</f>
        <v>0.37027483917546533</v>
      </c>
      <c r="AF12" s="32">
        <f t="shared" si="5"/>
        <v>86350.089043252767</v>
      </c>
      <c r="AG12" s="3"/>
      <c r="AH12" s="83">
        <f t="shared" si="6"/>
        <v>171234317.81348366</v>
      </c>
      <c r="AI12" s="32">
        <f t="shared" si="7"/>
        <v>56275.440499999997</v>
      </c>
      <c r="AJ12" s="34">
        <f t="shared" si="8"/>
        <v>85617.158906741824</v>
      </c>
      <c r="AK12" s="34">
        <f t="shared" si="9"/>
        <v>171376210.41289037</v>
      </c>
      <c r="AL12" s="85">
        <f t="shared" si="10"/>
        <v>3735304.3945315778</v>
      </c>
      <c r="AM12" s="85"/>
      <c r="AN12" s="83">
        <f t="shared" si="11"/>
        <v>-18173940.173319746</v>
      </c>
    </row>
    <row r="13" spans="1:42" x14ac:dyDescent="0.25">
      <c r="A13">
        <v>5</v>
      </c>
      <c r="B13" s="102">
        <f>'Base Price'!BG14</f>
        <v>151177787.37708965</v>
      </c>
      <c r="C13" s="103"/>
      <c r="D13">
        <f t="shared" si="12"/>
        <v>82</v>
      </c>
      <c r="E13" s="1">
        <f t="shared" si="13"/>
        <v>1633.9381476866267</v>
      </c>
      <c r="F13" s="2">
        <f>VLOOKUP(D13,Portfolio!$I$4:$K$49, 3)*IF(D13&gt;=120, 1, (1-Imp_Factor_2)^$A13)</f>
        <v>6.5280775521593656E-2</v>
      </c>
      <c r="G13" s="32">
        <f t="shared" si="0"/>
        <v>40848453.692165665</v>
      </c>
      <c r="H13" s="3"/>
      <c r="I13">
        <f t="shared" si="14"/>
        <v>87</v>
      </c>
      <c r="J13" s="1">
        <f t="shared" si="15"/>
        <v>2499.5202050892967</v>
      </c>
      <c r="K13" s="2">
        <f>VLOOKUP(I13,Portfolio!$I$4:$K$49, 3)*IF(I13&gt;=120, 1, (1-Imp_Factor_2)^$A13)</f>
        <v>0.10901421057064355</v>
      </c>
      <c r="L13" s="32">
        <f t="shared" si="1"/>
        <v>47490883.896696635</v>
      </c>
      <c r="M13" s="3"/>
      <c r="N13">
        <f t="shared" si="16"/>
        <v>92</v>
      </c>
      <c r="O13" s="1">
        <f t="shared" si="17"/>
        <v>2009.4816341797825</v>
      </c>
      <c r="P13" s="2">
        <f>VLOOKUP(N13,Portfolio!$I$4:$K$49, 3)*IF(N13&gt;=120, 1, (1-Imp_Factor_2)^$A13)</f>
        <v>0.16696326138960099</v>
      </c>
      <c r="Q13" s="32">
        <f t="shared" si="2"/>
        <v>34161187.7810563</v>
      </c>
      <c r="R13" s="3"/>
      <c r="S13">
        <f t="shared" si="18"/>
        <v>97</v>
      </c>
      <c r="T13" s="1">
        <f t="shared" si="19"/>
        <v>1198.2357404565503</v>
      </c>
      <c r="U13" s="2">
        <f>VLOOKUP(S13,Portfolio!$I$4:$K$49, 3)*IF(S13&gt;=120, 1, (1-Imp_Factor_2)^$A13)</f>
        <v>0.23316602982848911</v>
      </c>
      <c r="V13" s="32">
        <f t="shared" si="3"/>
        <v>21568243.328217905</v>
      </c>
      <c r="W13" s="3"/>
      <c r="X13">
        <f t="shared" si="20"/>
        <v>102</v>
      </c>
      <c r="Y13" s="1">
        <f t="shared" si="21"/>
        <v>205.42649368777461</v>
      </c>
      <c r="Z13" s="2">
        <f>VLOOKUP(X13,Portfolio!$I$4:$K$49, 3)*IF(X13&gt;=120, 1, (1-Imp_Factor_2)^$A13)</f>
        <v>0.29756244198191045</v>
      </c>
      <c r="AA13" s="32">
        <f t="shared" si="4"/>
        <v>4724809.3548188163</v>
      </c>
      <c r="AB13" s="3"/>
      <c r="AC13">
        <f t="shared" si="22"/>
        <v>110</v>
      </c>
      <c r="AD13" s="1">
        <f t="shared" si="23"/>
        <v>2.5893725576178683</v>
      </c>
      <c r="AE13" s="2">
        <f>VLOOKUP(AC13,Portfolio!$I$4:$K$49, 3)*IF(AC13&gt;=120, 1, (1-Imp_Factor_2)^$A13)</f>
        <v>0.37099733172242988</v>
      </c>
      <c r="AF13" s="32">
        <f t="shared" si="5"/>
        <v>54376.823709975237</v>
      </c>
      <c r="AG13" s="3"/>
      <c r="AH13" s="83">
        <f t="shared" si="6"/>
        <v>148847954.87666529</v>
      </c>
      <c r="AI13" s="32">
        <f t="shared" si="7"/>
        <v>57963.703714999989</v>
      </c>
      <c r="AJ13" s="34">
        <f t="shared" si="8"/>
        <v>74423.977438332644</v>
      </c>
      <c r="AK13" s="34">
        <f t="shared" si="9"/>
        <v>148980342.55781862</v>
      </c>
      <c r="AL13" s="85">
        <f t="shared" si="10"/>
        <v>2197444.819271028</v>
      </c>
      <c r="AM13" s="85"/>
      <c r="AN13" s="83">
        <f t="shared" si="11"/>
        <v>-23004706.796243891</v>
      </c>
    </row>
    <row r="14" spans="1:42" x14ac:dyDescent="0.25">
      <c r="A14">
        <v>6</v>
      </c>
      <c r="B14" s="102">
        <f>'Base Price'!BG15</f>
        <v>129866500.77054545</v>
      </c>
      <c r="C14" s="103"/>
      <c r="D14">
        <f t="shared" si="12"/>
        <v>83</v>
      </c>
      <c r="E14" s="1">
        <f t="shared" si="13"/>
        <v>1527.2733982513275</v>
      </c>
      <c r="F14" s="2">
        <f>VLOOKUP(D14,Portfolio!$I$4:$K$49, 3)*IF(D14&gt;=120, 1, (1-Imp_Factor_2)^$A14)</f>
        <v>7.1693899341416623E-2</v>
      </c>
      <c r="G14" s="32">
        <f t="shared" si="0"/>
        <v>38181834.956283189</v>
      </c>
      <c r="H14" s="3"/>
      <c r="I14">
        <f t="shared" si="14"/>
        <v>88</v>
      </c>
      <c r="J14" s="1">
        <f t="shared" si="15"/>
        <v>2227.0369831261141</v>
      </c>
      <c r="K14" s="2">
        <f>VLOOKUP(I14,Portfolio!$I$4:$K$49, 3)*IF(I14&gt;=120, 1, (1-Imp_Factor_2)^$A14)</f>
        <v>0.11778660183119194</v>
      </c>
      <c r="L14" s="32">
        <f t="shared" si="1"/>
        <v>42313702.679396167</v>
      </c>
      <c r="M14" s="3"/>
      <c r="N14">
        <f t="shared" si="16"/>
        <v>93</v>
      </c>
      <c r="O14" s="1">
        <f t="shared" si="17"/>
        <v>1673.9720268346209</v>
      </c>
      <c r="P14" s="2">
        <f>VLOOKUP(N14,Portfolio!$I$4:$K$49, 3)*IF(N14&gt;=120, 1, (1-Imp_Factor_2)^$A14)</f>
        <v>0.17712651933727155</v>
      </c>
      <c r="Q14" s="32">
        <f t="shared" si="2"/>
        <v>28457524.456188556</v>
      </c>
      <c r="R14" s="3"/>
      <c r="S14">
        <f t="shared" si="18"/>
        <v>98</v>
      </c>
      <c r="T14" s="1">
        <f t="shared" si="19"/>
        <v>918.84787005569649</v>
      </c>
      <c r="U14" s="2">
        <f>VLOOKUP(S14,Portfolio!$I$4:$K$49, 3)*IF(S14&gt;=120, 1, (1-Imp_Factor_2)^$A14)</f>
        <v>0.24285031940615939</v>
      </c>
      <c r="V14" s="32">
        <f t="shared" si="3"/>
        <v>16539261.661002537</v>
      </c>
      <c r="W14" s="3"/>
      <c r="X14">
        <f t="shared" si="20"/>
        <v>103</v>
      </c>
      <c r="Y14" s="1">
        <f t="shared" si="21"/>
        <v>144.29928457825886</v>
      </c>
      <c r="Z14" s="2">
        <f>VLOOKUP(X14,Portfolio!$I$4:$K$49, 3)*IF(X14&gt;=120, 1, (1-Imp_Factor_2)^$A14)</f>
        <v>0.30461140754481386</v>
      </c>
      <c r="AA14" s="32">
        <f t="shared" si="4"/>
        <v>3318883.5452999538</v>
      </c>
      <c r="AB14" s="3"/>
      <c r="AC14">
        <f t="shared" si="22"/>
        <v>111</v>
      </c>
      <c r="AD14" s="1">
        <f t="shared" si="23"/>
        <v>1.6287222479063554</v>
      </c>
      <c r="AE14" s="2">
        <f>VLOOKUP(AC14,Portfolio!$I$4:$K$49, 3)*IF(AC14&gt;=120, 1, (1-Imp_Factor_2)^$A14)</f>
        <v>0.37066928448320752</v>
      </c>
      <c r="AF14" s="32">
        <f t="shared" si="5"/>
        <v>34203.167206033468</v>
      </c>
      <c r="AG14" s="3"/>
      <c r="AH14" s="83">
        <f t="shared" si="6"/>
        <v>128845410.46537644</v>
      </c>
      <c r="AI14" s="32">
        <f t="shared" si="7"/>
        <v>59702.614826449993</v>
      </c>
      <c r="AJ14" s="34">
        <f t="shared" si="8"/>
        <v>64422.705232688219</v>
      </c>
      <c r="AK14" s="34">
        <f t="shared" si="9"/>
        <v>128969535.78543559</v>
      </c>
      <c r="AL14" s="85">
        <f t="shared" si="10"/>
        <v>896964.98510986567</v>
      </c>
      <c r="AM14" s="85"/>
      <c r="AN14" s="83">
        <f t="shared" si="11"/>
        <v>-26462259.196290668</v>
      </c>
    </row>
    <row r="15" spans="1:42" x14ac:dyDescent="0.25">
      <c r="A15">
        <v>7</v>
      </c>
      <c r="B15" s="102">
        <f>'Base Price'!BG16</f>
        <v>110978520.92836696</v>
      </c>
      <c r="C15" s="103"/>
      <c r="D15">
        <f t="shared" si="12"/>
        <v>84</v>
      </c>
      <c r="E15" s="1">
        <f t="shared" si="13"/>
        <v>1417.7772129702735</v>
      </c>
      <c r="F15" s="2">
        <f>VLOOKUP(D15,Portfolio!$I$4:$K$49, 3)*IF(D15&gt;=120, 1, (1-Imp_Factor_2)^$A15)</f>
        <v>7.8502835329006052E-2</v>
      </c>
      <c r="G15" s="32">
        <f t="shared" si="0"/>
        <v>35444430.324256837</v>
      </c>
      <c r="H15" s="3"/>
      <c r="I15">
        <f t="shared" si="14"/>
        <v>89</v>
      </c>
      <c r="J15" s="1">
        <f t="shared" si="15"/>
        <v>1964.7218647312995</v>
      </c>
      <c r="K15" s="2">
        <f>VLOOKUP(I15,Portfolio!$I$4:$K$49, 3)*IF(I15&gt;=120, 1, (1-Imp_Factor_2)^$A15)</f>
        <v>0.12681080405852319</v>
      </c>
      <c r="L15" s="32">
        <f t="shared" si="1"/>
        <v>37329715.429894693</v>
      </c>
      <c r="M15" s="3"/>
      <c r="N15">
        <f t="shared" si="16"/>
        <v>94</v>
      </c>
      <c r="O15" s="1">
        <f t="shared" si="17"/>
        <v>1377.4671882534469</v>
      </c>
      <c r="P15" s="2">
        <f>VLOOKUP(N15,Portfolio!$I$4:$K$49, 3)*IF(N15&gt;=120, 1, (1-Imp_Factor_2)^$A15)</f>
        <v>0.18721077193250929</v>
      </c>
      <c r="Q15" s="32">
        <f t="shared" si="2"/>
        <v>23416942.200308599</v>
      </c>
      <c r="R15" s="3"/>
      <c r="S15">
        <f t="shared" si="18"/>
        <v>99</v>
      </c>
      <c r="T15" s="1">
        <f t="shared" si="19"/>
        <v>695.70537132700133</v>
      </c>
      <c r="U15" s="2">
        <f>VLOOKUP(S15,Portfolio!$I$4:$K$49, 3)*IF(S15&gt;=120, 1, (1-Imp_Factor_2)^$A15)</f>
        <v>0.25203479446872634</v>
      </c>
      <c r="V15" s="32">
        <f t="shared" si="3"/>
        <v>12522696.683886023</v>
      </c>
      <c r="W15" s="3"/>
      <c r="X15">
        <f t="shared" si="20"/>
        <v>104</v>
      </c>
      <c r="Y15" s="1">
        <f t="shared" si="21"/>
        <v>100.34407639516579</v>
      </c>
      <c r="Z15" s="2">
        <f>VLOOKUP(X15,Portfolio!$I$4:$K$49, 3)*IF(X15&gt;=120, 1, (1-Imp_Factor_2)^$A15)</f>
        <v>0.31081134681967693</v>
      </c>
      <c r="AA15" s="32">
        <f t="shared" si="4"/>
        <v>2307913.757088813</v>
      </c>
      <c r="AB15" s="3"/>
      <c r="AC15">
        <f t="shared" si="22"/>
        <v>112</v>
      </c>
      <c r="AD15" s="1">
        <f t="shared" si="23"/>
        <v>1.0250049376530252</v>
      </c>
      <c r="AE15" s="2">
        <f>VLOOKUP(AC15,Portfolio!$I$4:$K$49, 3)*IF(AC15&gt;=120, 1, (1-Imp_Factor_2)^$A15)</f>
        <v>0.36930910800789263</v>
      </c>
      <c r="AF15" s="32">
        <f t="shared" si="5"/>
        <v>21525.103690713531</v>
      </c>
      <c r="AG15" s="3"/>
      <c r="AH15" s="83">
        <f t="shared" si="6"/>
        <v>111043223.49912566</v>
      </c>
      <c r="AI15" s="32">
        <f t="shared" si="7"/>
        <v>61493.693271243501</v>
      </c>
      <c r="AJ15" s="34">
        <f t="shared" si="8"/>
        <v>55521.611749562828</v>
      </c>
      <c r="AK15" s="34">
        <f t="shared" si="9"/>
        <v>111160238.80414647</v>
      </c>
      <c r="AL15" s="85">
        <f t="shared" si="10"/>
        <v>-181717.87577950954</v>
      </c>
      <c r="AM15" s="85"/>
      <c r="AN15" s="83">
        <f t="shared" si="11"/>
        <v>-28727185.390470561</v>
      </c>
    </row>
    <row r="16" spans="1:42" x14ac:dyDescent="0.25">
      <c r="A16">
        <v>8</v>
      </c>
      <c r="B16" s="102">
        <f>'Base Price'!BG17</f>
        <v>94316152.564498141</v>
      </c>
      <c r="C16" s="103"/>
      <c r="D16">
        <f t="shared" si="12"/>
        <v>85</v>
      </c>
      <c r="E16" s="1">
        <f t="shared" si="13"/>
        <v>1306.477681887251</v>
      </c>
      <c r="F16" s="2">
        <f>VLOOKUP(D16,Portfolio!$I$4:$K$49, 3)*IF(D16&gt;=120, 1, (1-Imp_Factor_2)^$A16)</f>
        <v>8.5688457580027744E-2</v>
      </c>
      <c r="G16" s="32">
        <f t="shared" si="0"/>
        <v>32661942.047181275</v>
      </c>
      <c r="H16" s="3"/>
      <c r="I16">
        <f t="shared" si="14"/>
        <v>90</v>
      </c>
      <c r="J16" s="1">
        <f t="shared" si="15"/>
        <v>1715.5739053133625</v>
      </c>
      <c r="K16" s="2">
        <f>VLOOKUP(I16,Portfolio!$I$4:$K$49, 3)*IF(I16&gt;=120, 1, (1-Imp_Factor_2)^$A16)</f>
        <v>0.13603125096754073</v>
      </c>
      <c r="L16" s="32">
        <f t="shared" si="1"/>
        <v>32595904.200953886</v>
      </c>
      <c r="M16" s="3"/>
      <c r="N16">
        <f t="shared" si="16"/>
        <v>95</v>
      </c>
      <c r="O16" s="1">
        <f t="shared" si="17"/>
        <v>1119.590492628816</v>
      </c>
      <c r="P16" s="2">
        <f>VLOOKUP(N16,Portfolio!$I$4:$K$49, 3)*IF(N16&gt;=120, 1, (1-Imp_Factor_2)^$A16)</f>
        <v>0.19713649140783118</v>
      </c>
      <c r="Q16" s="32">
        <f t="shared" si="2"/>
        <v>19033038.374689873</v>
      </c>
      <c r="R16" s="3"/>
      <c r="S16">
        <f t="shared" si="18"/>
        <v>100</v>
      </c>
      <c r="T16" s="1">
        <f t="shared" si="19"/>
        <v>520.36341105381166</v>
      </c>
      <c r="U16" s="2">
        <f>VLOOKUP(S16,Portfolio!$I$4:$K$49, 3)*IF(S16&gt;=120, 1, (1-Imp_Factor_2)^$A16)</f>
        <v>0.26064769672339</v>
      </c>
      <c r="V16" s="32">
        <f t="shared" si="3"/>
        <v>9366541.398968609</v>
      </c>
      <c r="W16" s="3"/>
      <c r="X16">
        <f t="shared" si="20"/>
        <v>105</v>
      </c>
      <c r="Y16" s="1">
        <f t="shared" si="21"/>
        <v>69.155998865407753</v>
      </c>
      <c r="Z16" s="2">
        <f>VLOOKUP(X16,Portfolio!$I$4:$K$49, 3)*IF(X16&gt;=120, 1, (1-Imp_Factor_2)^$A16)</f>
        <v>0.31612585260492432</v>
      </c>
      <c r="AA16" s="32">
        <f t="shared" si="4"/>
        <v>1590587.9739043782</v>
      </c>
      <c r="AB16" s="3"/>
      <c r="AC16">
        <f t="shared" si="22"/>
        <v>113</v>
      </c>
      <c r="AD16" s="1">
        <f t="shared" si="23"/>
        <v>0.64646127842470091</v>
      </c>
      <c r="AE16" s="2">
        <f>VLOOKUP(AC16,Portfolio!$I$4:$K$49, 3)*IF(AC16&gt;=120, 1, (1-Imp_Factor_2)^$A16)</f>
        <v>0.36694102259005196</v>
      </c>
      <c r="AF16" s="32">
        <f t="shared" si="5"/>
        <v>13575.686846918719</v>
      </c>
      <c r="AG16" s="3"/>
      <c r="AH16" s="83">
        <f t="shared" si="6"/>
        <v>95261589.682544932</v>
      </c>
      <c r="AI16" s="32">
        <f t="shared" si="7"/>
        <v>63338.504069380797</v>
      </c>
      <c r="AJ16" s="34">
        <f t="shared" si="8"/>
        <v>47630.794841272465</v>
      </c>
      <c r="AK16" s="34">
        <f t="shared" si="9"/>
        <v>95372558.981455594</v>
      </c>
      <c r="AL16" s="85">
        <f t="shared" si="10"/>
        <v>-1056406.4169574529</v>
      </c>
      <c r="AM16" s="85"/>
      <c r="AN16" s="83">
        <f t="shared" si="11"/>
        <v>-29972740.890425604</v>
      </c>
    </row>
    <row r="17" spans="1:40" x14ac:dyDescent="0.25">
      <c r="A17">
        <v>9</v>
      </c>
      <c r="B17" s="102">
        <f>'Base Price'!BG18</f>
        <v>79687446.967416286</v>
      </c>
      <c r="C17" s="103"/>
      <c r="D17">
        <f t="shared" si="12"/>
        <v>86</v>
      </c>
      <c r="E17" s="1">
        <f t="shared" si="13"/>
        <v>1194.5276244636023</v>
      </c>
      <c r="F17" s="2">
        <f>VLOOKUP(D17,Portfolio!$I$4:$K$49, 3)*IF(D17&gt;=120, 1, (1-Imp_Factor_2)^$A17)</f>
        <v>9.3224958893620397E-2</v>
      </c>
      <c r="G17" s="32">
        <f t="shared" si="0"/>
        <v>29863190.611590058</v>
      </c>
      <c r="H17" s="3"/>
      <c r="I17">
        <f t="shared" si="14"/>
        <v>91</v>
      </c>
      <c r="J17" s="1">
        <f t="shared" si="15"/>
        <v>1482.2022408463165</v>
      </c>
      <c r="K17" s="2">
        <f>VLOOKUP(I17,Portfolio!$I$4:$K$49, 3)*IF(I17&gt;=120, 1, (1-Imp_Factor_2)^$A17)</f>
        <v>0.14538669554606432</v>
      </c>
      <c r="L17" s="32">
        <f t="shared" si="1"/>
        <v>28161842.576080013</v>
      </c>
      <c r="M17" s="3"/>
      <c r="N17">
        <f t="shared" si="16"/>
        <v>96</v>
      </c>
      <c r="O17" s="1">
        <f t="shared" si="17"/>
        <v>898.87835109840591</v>
      </c>
      <c r="P17" s="2">
        <f>VLOOKUP(N17,Portfolio!$I$4:$K$49, 3)*IF(N17&gt;=120, 1, (1-Imp_Factor_2)^$A17)</f>
        <v>0.20682410477232324</v>
      </c>
      <c r="Q17" s="32">
        <f t="shared" si="2"/>
        <v>15280931.968672901</v>
      </c>
      <c r="R17" s="3"/>
      <c r="S17">
        <f t="shared" si="18"/>
        <v>101</v>
      </c>
      <c r="T17" s="1">
        <f t="shared" si="19"/>
        <v>384.73188650350909</v>
      </c>
      <c r="U17" s="2">
        <f>VLOOKUP(S17,Portfolio!$I$4:$K$49, 3)*IF(S17&gt;=120, 1, (1-Imp_Factor_2)^$A17)</f>
        <v>0.26862371978847938</v>
      </c>
      <c r="V17" s="32">
        <f t="shared" si="3"/>
        <v>6925173.9570631636</v>
      </c>
      <c r="W17" s="3"/>
      <c r="X17">
        <f t="shared" si="20"/>
        <v>106</v>
      </c>
      <c r="Y17" s="1">
        <f t="shared" si="21"/>
        <v>47.293999761335549</v>
      </c>
      <c r="Z17" s="2">
        <f>VLOOKUP(X17,Portfolio!$I$4:$K$49, 3)*IF(X17&gt;=120, 1, (1-Imp_Factor_2)^$A17)</f>
        <v>0.32052740211633934</v>
      </c>
      <c r="AA17" s="32">
        <f t="shared" si="4"/>
        <v>1087761.9945107177</v>
      </c>
      <c r="AB17" s="3"/>
      <c r="AC17">
        <f t="shared" si="22"/>
        <v>114</v>
      </c>
      <c r="AD17" s="1">
        <f t="shared" si="23"/>
        <v>0.40924811585466886</v>
      </c>
      <c r="AE17" s="2">
        <f>VLOOKUP(AC17,Portfolio!$I$4:$K$49, 3)*IF(AC17&gt;=120, 1, (1-Imp_Factor_2)^$A17)</f>
        <v>0.36359439222482604</v>
      </c>
      <c r="AF17" s="32">
        <f t="shared" si="5"/>
        <v>8594.2104329480462</v>
      </c>
      <c r="AG17" s="3"/>
      <c r="AH17" s="83">
        <f t="shared" si="6"/>
        <v>81327495.318349808</v>
      </c>
      <c r="AI17" s="32">
        <f t="shared" si="7"/>
        <v>65238.659191462226</v>
      </c>
      <c r="AJ17" s="34">
        <f t="shared" si="8"/>
        <v>40663.747659174907</v>
      </c>
      <c r="AK17" s="34">
        <f t="shared" si="9"/>
        <v>81433397.725200444</v>
      </c>
      <c r="AL17" s="85">
        <f t="shared" si="10"/>
        <v>-1745950.757784158</v>
      </c>
      <c r="AM17" s="85"/>
      <c r="AN17" s="83">
        <f t="shared" si="11"/>
        <v>-30362151.197141562</v>
      </c>
    </row>
    <row r="18" spans="1:40" x14ac:dyDescent="0.25">
      <c r="A18">
        <v>10</v>
      </c>
      <c r="B18" s="102">
        <f>'Base Price'!BG19</f>
        <v>66908947.419175103</v>
      </c>
      <c r="C18" s="103"/>
      <c r="D18">
        <f t="shared" si="12"/>
        <v>87</v>
      </c>
      <c r="E18" s="1">
        <f t="shared" si="13"/>
        <v>1083.1678357756889</v>
      </c>
      <c r="F18" s="2">
        <f>VLOOKUP(D18,Portfolio!$I$4:$K$49, 3)*IF(D18&gt;=120, 1, (1-Imp_Factor_2)^$A18)</f>
        <v>0.10107977503346185</v>
      </c>
      <c r="G18" s="32">
        <f t="shared" si="0"/>
        <v>27079195.894392222</v>
      </c>
      <c r="H18" s="3"/>
      <c r="I18">
        <f t="shared" si="14"/>
        <v>92</v>
      </c>
      <c r="J18" s="1">
        <f t="shared" si="15"/>
        <v>1266.7097549186988</v>
      </c>
      <c r="K18" s="2">
        <f>VLOOKUP(I18,Portfolio!$I$4:$K$49, 3)*IF(I18&gt;=120, 1, (1-Imp_Factor_2)^$A18)</f>
        <v>0.15481109124922343</v>
      </c>
      <c r="L18" s="32">
        <f t="shared" si="1"/>
        <v>24067485.343455277</v>
      </c>
      <c r="M18" s="3"/>
      <c r="N18">
        <f t="shared" si="16"/>
        <v>97</v>
      </c>
      <c r="O18" s="1">
        <f t="shared" si="17"/>
        <v>712.96864083325602</v>
      </c>
      <c r="P18" s="2">
        <f>VLOOKUP(N18,Portfolio!$I$4:$K$49, 3)*IF(N18&gt;=120, 1, (1-Imp_Factor_2)^$A18)</f>
        <v>0.21619539064805066</v>
      </c>
      <c r="Q18" s="32">
        <f t="shared" si="2"/>
        <v>12120466.894165352</v>
      </c>
      <c r="R18" s="3"/>
      <c r="S18">
        <f t="shared" si="18"/>
        <v>102</v>
      </c>
      <c r="T18" s="1">
        <f t="shared" si="19"/>
        <v>281.38377602969746</v>
      </c>
      <c r="U18" s="2">
        <f>VLOOKUP(S18,Portfolio!$I$4:$K$49, 3)*IF(S18&gt;=120, 1, (1-Imp_Factor_2)^$A18)</f>
        <v>0.27590480668984124</v>
      </c>
      <c r="V18" s="32">
        <f t="shared" si="3"/>
        <v>5064907.9685345544</v>
      </c>
      <c r="W18" s="3"/>
      <c r="X18">
        <f t="shared" si="20"/>
        <v>107</v>
      </c>
      <c r="Y18" s="1">
        <f t="shared" si="21"/>
        <v>32.134976882143896</v>
      </c>
      <c r="Z18" s="2">
        <f>VLOOKUP(X18,Portfolio!$I$4:$K$49, 3)*IF(X18&gt;=120, 1, (1-Imp_Factor_2)^$A18)</f>
        <v>0.32399709917319852</v>
      </c>
      <c r="AA18" s="32">
        <f t="shared" si="4"/>
        <v>739104.46828930965</v>
      </c>
      <c r="AB18" s="3"/>
      <c r="AC18">
        <f t="shared" si="22"/>
        <v>115</v>
      </c>
      <c r="AD18" s="1">
        <f t="shared" si="23"/>
        <v>0.26044779590133532</v>
      </c>
      <c r="AE18" s="2">
        <f>VLOOKUP(AC18,Portfolio!$I$4:$K$49, 3)*IF(AC18&gt;=120, 1, (1-Imp_Factor_2)^$A18)</f>
        <v>0.35930312840016365</v>
      </c>
      <c r="AF18" s="32">
        <f t="shared" si="5"/>
        <v>5469.4037139280417</v>
      </c>
      <c r="AG18" s="3"/>
      <c r="AH18" s="83">
        <f t="shared" si="6"/>
        <v>69076629.972550645</v>
      </c>
      <c r="AI18" s="32">
        <f t="shared" si="7"/>
        <v>67195.818967206083</v>
      </c>
      <c r="AJ18" s="34">
        <f t="shared" si="8"/>
        <v>34538.31498627532</v>
      </c>
      <c r="AK18" s="34">
        <f t="shared" si="9"/>
        <v>69178364.106504127</v>
      </c>
      <c r="AL18" s="85">
        <f t="shared" si="10"/>
        <v>-2269416.6873290241</v>
      </c>
      <c r="AM18" s="85"/>
      <c r="AN18" s="83">
        <f t="shared" si="11"/>
        <v>-30047010.461325277</v>
      </c>
    </row>
    <row r="19" spans="1:40" x14ac:dyDescent="0.25">
      <c r="A19">
        <v>11</v>
      </c>
      <c r="B19" s="102">
        <f>'Base Price'!BG20</f>
        <v>55807131.654486701</v>
      </c>
      <c r="C19" s="103"/>
      <c r="D19">
        <f t="shared" si="12"/>
        <v>88</v>
      </c>
      <c r="E19" s="1">
        <f t="shared" si="13"/>
        <v>973.68147461200044</v>
      </c>
      <c r="F19" s="2">
        <f>VLOOKUP(D19,Portfolio!$I$4:$K$49, 3)*IF(D19&gt;=120, 1, (1-Imp_Factor_2)^$A19)</f>
        <v>0.10921368097545031</v>
      </c>
      <c r="G19" s="32">
        <f t="shared" si="0"/>
        <v>24342036.865300011</v>
      </c>
      <c r="H19" s="3"/>
      <c r="I19">
        <f t="shared" si="14"/>
        <v>93</v>
      </c>
      <c r="J19" s="1">
        <f t="shared" si="15"/>
        <v>1070.6090354636985</v>
      </c>
      <c r="K19" s="2">
        <f>VLOOKUP(I19,Portfolio!$I$4:$K$49, 3)*IF(I19&gt;=120, 1, (1-Imp_Factor_2)^$A19)</f>
        <v>0.16423463173610217</v>
      </c>
      <c r="L19" s="32">
        <f t="shared" si="1"/>
        <v>20341571.673810273</v>
      </c>
      <c r="M19" s="3"/>
      <c r="N19">
        <f t="shared" si="16"/>
        <v>98</v>
      </c>
      <c r="O19" s="1">
        <f t="shared" si="17"/>
        <v>558.82810700850052</v>
      </c>
      <c r="P19" s="2">
        <f>VLOOKUP(N19,Portfolio!$I$4:$K$49, 3)*IF(N19&gt;=120, 1, (1-Imp_Factor_2)^$A19)</f>
        <v>0.22517482375815401</v>
      </c>
      <c r="Q19" s="32">
        <f t="shared" si="2"/>
        <v>9500077.8191445097</v>
      </c>
      <c r="R19" s="3"/>
      <c r="S19">
        <f t="shared" si="18"/>
        <v>103</v>
      </c>
      <c r="T19" s="1">
        <f t="shared" si="19"/>
        <v>203.74863969856619</v>
      </c>
      <c r="U19" s="2">
        <f>VLOOKUP(S19,Portfolio!$I$4:$K$49, 3)*IF(S19&gt;=120, 1, (1-Imp_Factor_2)^$A19)</f>
        <v>0.2824407238843723</v>
      </c>
      <c r="V19" s="32">
        <f t="shared" si="3"/>
        <v>3667475.5145741915</v>
      </c>
      <c r="W19" s="3"/>
      <c r="X19">
        <f t="shared" si="20"/>
        <v>108</v>
      </c>
      <c r="Y19" s="1">
        <f t="shared" si="21"/>
        <v>21.723337590331479</v>
      </c>
      <c r="Z19" s="2">
        <f>VLOOKUP(X19,Portfolio!$I$4:$K$49, 3)*IF(X19&gt;=120, 1, (1-Imp_Factor_2)^$A19)</f>
        <v>0.32652426358966058</v>
      </c>
      <c r="AA19" s="32">
        <f t="shared" si="4"/>
        <v>499636.76457762404</v>
      </c>
      <c r="AB19" s="3"/>
      <c r="AC19">
        <f t="shared" si="22"/>
        <v>116</v>
      </c>
      <c r="AD19" s="1">
        <f t="shared" si="23"/>
        <v>0.16686808804905823</v>
      </c>
      <c r="AE19" s="2">
        <f>VLOOKUP(AC19,Portfolio!$I$4:$K$49, 3)*IF(AC19&gt;=120, 1, (1-Imp_Factor_2)^$A19)</f>
        <v>0.35410517657376689</v>
      </c>
      <c r="AF19" s="32">
        <f t="shared" si="5"/>
        <v>3504.2298490302228</v>
      </c>
      <c r="AG19" s="3"/>
      <c r="AH19" s="83">
        <f t="shared" si="6"/>
        <v>58354302.86725565</v>
      </c>
      <c r="AI19" s="32">
        <f t="shared" si="7"/>
        <v>69211.693536222272</v>
      </c>
      <c r="AJ19" s="34">
        <f t="shared" si="8"/>
        <v>29177.151433627827</v>
      </c>
      <c r="AK19" s="34">
        <f t="shared" si="9"/>
        <v>58452691.712225497</v>
      </c>
      <c r="AL19" s="85">
        <f t="shared" si="10"/>
        <v>-2645560.0577387959</v>
      </c>
      <c r="AM19" s="85"/>
      <c r="AN19" s="83">
        <f t="shared" si="11"/>
        <v>-29166473.462696068</v>
      </c>
    </row>
    <row r="20" spans="1:40" x14ac:dyDescent="0.25">
      <c r="A20">
        <v>12</v>
      </c>
      <c r="B20" s="102">
        <f>'Base Price'!BG21</f>
        <v>46218874.413553022</v>
      </c>
      <c r="C20" s="103"/>
      <c r="D20">
        <f t="shared" si="12"/>
        <v>89</v>
      </c>
      <c r="E20" s="1">
        <f t="shared" si="13"/>
        <v>867.34213667201948</v>
      </c>
      <c r="F20" s="2">
        <f>VLOOKUP(D20,Portfolio!$I$4:$K$49, 3)*IF(D20&gt;=120, 1, (1-Imp_Factor_2)^$A20)</f>
        <v>0.11758107020131647</v>
      </c>
      <c r="G20" s="32">
        <f t="shared" si="0"/>
        <v>21683553.416800488</v>
      </c>
      <c r="H20" s="3"/>
      <c r="I20">
        <f t="shared" si="14"/>
        <v>94</v>
      </c>
      <c r="J20" s="1">
        <f t="shared" si="15"/>
        <v>894.77795479097449</v>
      </c>
      <c r="K20" s="2">
        <f>VLOOKUP(I20,Portfolio!$I$4:$K$49, 3)*IF(I20&gt;=120, 1, (1-Imp_Factor_2)^$A20)</f>
        <v>0.17358491715642999</v>
      </c>
      <c r="L20" s="32">
        <f t="shared" si="1"/>
        <v>17000781.141028516</v>
      </c>
      <c r="M20" s="3"/>
      <c r="N20">
        <f t="shared" si="16"/>
        <v>99</v>
      </c>
      <c r="O20" s="1">
        <f t="shared" si="17"/>
        <v>432.9940865017586</v>
      </c>
      <c r="P20" s="2">
        <f>VLOOKUP(N20,Portfolio!$I$4:$K$49, 3)*IF(N20&gt;=120, 1, (1-Imp_Factor_2)^$A20)</f>
        <v>0.23369082060173163</v>
      </c>
      <c r="Q20" s="32">
        <f t="shared" si="2"/>
        <v>7360899.4705298962</v>
      </c>
      <c r="R20" s="3"/>
      <c r="S20">
        <f t="shared" si="18"/>
        <v>104</v>
      </c>
      <c r="T20" s="1">
        <f t="shared" si="19"/>
        <v>146.201726411647</v>
      </c>
      <c r="U20" s="2">
        <f>VLOOKUP(S20,Portfolio!$I$4:$K$49, 3)*IF(S20&gt;=120, 1, (1-Imp_Factor_2)^$A20)</f>
        <v>0.28818940989369007</v>
      </c>
      <c r="V20" s="32">
        <f t="shared" si="3"/>
        <v>2631631.0754096461</v>
      </c>
      <c r="W20" s="3"/>
      <c r="X20">
        <f t="shared" si="20"/>
        <v>109</v>
      </c>
      <c r="Y20" s="1">
        <f t="shared" si="21"/>
        <v>14.6301407809389</v>
      </c>
      <c r="Z20" s="2">
        <f>VLOOKUP(X20,Portfolio!$I$4:$K$49, 3)*IF(X20&gt;=120, 1, (1-Imp_Factor_2)^$A20)</f>
        <v>0.32810590454972394</v>
      </c>
      <c r="AA20" s="32">
        <f t="shared" si="4"/>
        <v>336493.23796159471</v>
      </c>
      <c r="AB20" s="3"/>
      <c r="AC20">
        <f t="shared" si="22"/>
        <v>117</v>
      </c>
      <c r="AD20" s="1">
        <f t="shared" si="23"/>
        <v>0.10777923426591959</v>
      </c>
      <c r="AE20" s="2">
        <f>VLOOKUP(AC20,Portfolio!$I$4:$K$49, 3)*IF(AC20&gt;=120, 1, (1-Imp_Factor_2)^$A20)</f>
        <v>0.34804209125856839</v>
      </c>
      <c r="AF20" s="32">
        <f t="shared" si="5"/>
        <v>2263.3639195843116</v>
      </c>
      <c r="AG20" s="3"/>
      <c r="AH20" s="83">
        <f t="shared" si="6"/>
        <v>49015621.705649734</v>
      </c>
      <c r="AI20" s="32">
        <f t="shared" si="7"/>
        <v>71288.044342308931</v>
      </c>
      <c r="AJ20" s="34">
        <f t="shared" si="8"/>
        <v>24507.810852824867</v>
      </c>
      <c r="AK20" s="34">
        <f t="shared" si="9"/>
        <v>49111417.560844868</v>
      </c>
      <c r="AL20" s="85">
        <f t="shared" si="10"/>
        <v>-2892543.1472918466</v>
      </c>
      <c r="AM20" s="85"/>
      <c r="AN20" s="83">
        <f t="shared" si="11"/>
        <v>-27846959.075205136</v>
      </c>
    </row>
    <row r="21" spans="1:40" x14ac:dyDescent="0.25">
      <c r="A21">
        <v>13</v>
      </c>
      <c r="B21" s="102">
        <f>'Base Price'!BG22</f>
        <v>37991264.965359338</v>
      </c>
      <c r="C21" s="103"/>
      <c r="D21">
        <f t="shared" si="12"/>
        <v>90</v>
      </c>
      <c r="E21" s="1">
        <f t="shared" si="13"/>
        <v>765.35912001142697</v>
      </c>
      <c r="F21" s="2">
        <f>VLOOKUP(D21,Portfolio!$I$4:$K$49, 3)*IF(D21&gt;=120, 1, (1-Imp_Factor_2)^$A21)</f>
        <v>0.12613042073454364</v>
      </c>
      <c r="G21" s="32">
        <f t="shared" si="0"/>
        <v>19133978.000285674</v>
      </c>
      <c r="H21" s="3"/>
      <c r="I21">
        <f t="shared" si="14"/>
        <v>95</v>
      </c>
      <c r="J21" s="1">
        <f t="shared" si="15"/>
        <v>739.45799763518335</v>
      </c>
      <c r="K21" s="2">
        <f>VLOOKUP(I21,Portfolio!$I$4:$K$49, 3)*IF(I21&gt;=120, 1, (1-Imp_Factor_2)^$A21)</f>
        <v>0.18278820805180029</v>
      </c>
      <c r="L21" s="32">
        <f t="shared" si="1"/>
        <v>14049701.955068484</v>
      </c>
      <c r="M21" s="3"/>
      <c r="N21">
        <f t="shared" si="16"/>
        <v>100</v>
      </c>
      <c r="O21" s="1">
        <f t="shared" si="17"/>
        <v>331.80734311146546</v>
      </c>
      <c r="P21" s="2">
        <f>VLOOKUP(N21,Portfolio!$I$4:$K$49, 3)*IF(N21&gt;=120, 1, (1-Imp_Factor_2)^$A21)</f>
        <v>0.24167684570551781</v>
      </c>
      <c r="Q21" s="32">
        <f t="shared" si="2"/>
        <v>5640724.8328949129</v>
      </c>
      <c r="R21" s="3"/>
      <c r="S21">
        <f t="shared" si="18"/>
        <v>105</v>
      </c>
      <c r="T21" s="1">
        <f t="shared" si="19"/>
        <v>104.06793715163572</v>
      </c>
      <c r="U21" s="2">
        <f>VLOOKUP(S21,Portfolio!$I$4:$K$49, 3)*IF(S21&gt;=120, 1, (1-Imp_Factor_2)^$A21)</f>
        <v>0.29311710735968899</v>
      </c>
      <c r="V21" s="32">
        <f t="shared" si="3"/>
        <v>1873222.8687294428</v>
      </c>
      <c r="W21" s="3"/>
      <c r="X21">
        <f t="shared" si="20"/>
        <v>110</v>
      </c>
      <c r="Y21" s="1">
        <f t="shared" si="21"/>
        <v>9.8299052063191379</v>
      </c>
      <c r="Z21" s="2">
        <f>VLOOKUP(X21,Portfolio!$I$4:$K$49, 3)*IF(X21&gt;=120, 1, (1-Imp_Factor_2)^$A21)</f>
        <v>0.32874611567284562</v>
      </c>
      <c r="AA21" s="32">
        <f t="shared" si="4"/>
        <v>226087.81974534018</v>
      </c>
      <c r="AB21" s="3"/>
      <c r="AC21">
        <f t="shared" si="22"/>
        <v>118</v>
      </c>
      <c r="AD21" s="1">
        <f t="shared" si="23"/>
        <v>7.0267524177761775E-2</v>
      </c>
      <c r="AE21" s="2">
        <f>VLOOKUP(AC21,Portfolio!$I$4:$K$49, 3)*IF(AC21&gt;=120, 1, (1-Imp_Factor_2)^$A21)</f>
        <v>0.34115869907667534</v>
      </c>
      <c r="AF21" s="32">
        <f t="shared" si="5"/>
        <v>1475.6180077329973</v>
      </c>
      <c r="AG21" s="3"/>
      <c r="AH21" s="83">
        <f t="shared" si="6"/>
        <v>40925191.094731584</v>
      </c>
      <c r="AI21" s="32">
        <f t="shared" si="7"/>
        <v>73426.685672578198</v>
      </c>
      <c r="AJ21" s="34">
        <f t="shared" si="8"/>
        <v>20462.595547365792</v>
      </c>
      <c r="AK21" s="34">
        <f t="shared" si="9"/>
        <v>41019080.375951529</v>
      </c>
      <c r="AL21" s="85">
        <f t="shared" si="10"/>
        <v>-3027815.4105921909</v>
      </c>
      <c r="AM21" s="85"/>
      <c r="AN21" s="83">
        <f t="shared" si="11"/>
        <v>-26202136.724308956</v>
      </c>
    </row>
    <row r="22" spans="1:40" x14ac:dyDescent="0.25">
      <c r="A22">
        <v>14</v>
      </c>
      <c r="B22" s="102">
        <f>'Base Price'!BG23</f>
        <v>30981084.906588499</v>
      </c>
      <c r="C22" s="103"/>
      <c r="D22">
        <f t="shared" si="12"/>
        <v>91</v>
      </c>
      <c r="E22" s="1">
        <f t="shared" si="13"/>
        <v>668.82405219136558</v>
      </c>
      <c r="F22" s="2">
        <f>VLOOKUP(D22,Portfolio!$I$4:$K$49, 3)*IF(D22&gt;=120, 1, (1-Imp_Factor_2)^$A22)</f>
        <v>0.13480494333471776</v>
      </c>
      <c r="G22" s="32">
        <f t="shared" si="0"/>
        <v>16720601.30478414</v>
      </c>
      <c r="H22" s="3"/>
      <c r="I22">
        <f t="shared" si="14"/>
        <v>96</v>
      </c>
      <c r="J22" s="1">
        <f t="shared" si="15"/>
        <v>604.29379531787583</v>
      </c>
      <c r="K22" s="2">
        <f>VLOOKUP(I22,Portfolio!$I$4:$K$49, 3)*IF(I22&gt;=120, 1, (1-Imp_Factor_2)^$A22)</f>
        <v>0.19177072303189516</v>
      </c>
      <c r="L22" s="32">
        <f t="shared" si="1"/>
        <v>11481582.11103964</v>
      </c>
      <c r="M22" s="3"/>
      <c r="N22">
        <f t="shared" si="16"/>
        <v>101</v>
      </c>
      <c r="O22" s="1">
        <f t="shared" si="17"/>
        <v>251.61719104635799</v>
      </c>
      <c r="P22" s="2">
        <f>VLOOKUP(N22,Portfolio!$I$4:$K$49, 3)*IF(N22&gt;=120, 1, (1-Imp_Factor_2)^$A22)</f>
        <v>0.24907234591471758</v>
      </c>
      <c r="Q22" s="32">
        <f t="shared" si="2"/>
        <v>4277492.2477880856</v>
      </c>
      <c r="R22" s="3"/>
      <c r="S22">
        <f t="shared" si="18"/>
        <v>106</v>
      </c>
      <c r="T22" s="1">
        <f t="shared" si="19"/>
        <v>73.563844444858347</v>
      </c>
      <c r="U22" s="2">
        <f>VLOOKUP(S22,Portfolio!$I$4:$K$49, 3)*IF(S22&gt;=120, 1, (1-Imp_Factor_2)^$A22)</f>
        <v>0.29719829670265246</v>
      </c>
      <c r="V22" s="32">
        <f t="shared" si="3"/>
        <v>1324149.2000074503</v>
      </c>
      <c r="W22" s="3"/>
      <c r="X22">
        <f t="shared" si="20"/>
        <v>111</v>
      </c>
      <c r="Y22" s="1">
        <f t="shared" si="21"/>
        <v>6.5983620523094393</v>
      </c>
      <c r="Z22" s="2">
        <f>VLOOKUP(X22,Portfolio!$I$4:$K$49, 3)*IF(X22&gt;=120, 1, (1-Imp_Factor_2)^$A22)</f>
        <v>0.32845542825697971</v>
      </c>
      <c r="AA22" s="32">
        <f t="shared" si="4"/>
        <v>151762.32720311711</v>
      </c>
      <c r="AB22" s="3"/>
      <c r="AC22">
        <f t="shared" si="22"/>
        <v>119</v>
      </c>
      <c r="AD22" s="1">
        <f t="shared" si="23"/>
        <v>4.629514704193774E-2</v>
      </c>
      <c r="AE22" s="2">
        <f>VLOOKUP(AC22,Portfolio!$I$4:$K$49, 3)*IF(AC22&gt;=120, 1, (1-Imp_Factor_2)^$A22)</f>
        <v>0.33350284316202145</v>
      </c>
      <c r="AF22" s="32">
        <f t="shared" si="5"/>
        <v>972.19808788069258</v>
      </c>
      <c r="AG22" s="3"/>
      <c r="AH22" s="83">
        <f t="shared" si="6"/>
        <v>33956559.388910316</v>
      </c>
      <c r="AI22" s="32">
        <f t="shared" si="7"/>
        <v>75629.486242755549</v>
      </c>
      <c r="AJ22" s="34">
        <f t="shared" si="8"/>
        <v>16978.279694455159</v>
      </c>
      <c r="AK22" s="34">
        <f t="shared" si="9"/>
        <v>34049167.154847525</v>
      </c>
      <c r="AL22" s="85">
        <f t="shared" si="10"/>
        <v>-3068082.2482590266</v>
      </c>
      <c r="AM22" s="85"/>
      <c r="AN22" s="83">
        <f t="shared" si="11"/>
        <v>-24333037.379402604</v>
      </c>
    </row>
    <row r="23" spans="1:40" x14ac:dyDescent="0.25">
      <c r="A23">
        <v>15</v>
      </c>
      <c r="B23" s="102">
        <f>'Base Price'!BG24</f>
        <v>25054193.535848167</v>
      </c>
      <c r="C23" s="103"/>
      <c r="D23">
        <f t="shared" si="12"/>
        <v>92</v>
      </c>
      <c r="E23" s="1">
        <f t="shared" si="13"/>
        <v>578.66326373481218</v>
      </c>
      <c r="F23" s="2">
        <f>VLOOKUP(D23,Portfolio!$I$4:$K$49, 3)*IF(D23&gt;=120, 1, (1-Imp_Factor_2)^$A23)</f>
        <v>0.14354339855551057</v>
      </c>
      <c r="G23" s="32">
        <f t="shared" si="0"/>
        <v>14466581.593370304</v>
      </c>
      <c r="H23" s="3"/>
      <c r="I23">
        <f t="shared" si="14"/>
        <v>97</v>
      </c>
      <c r="J23" s="1">
        <f t="shared" si="15"/>
        <v>488.40793726607876</v>
      </c>
      <c r="K23" s="2">
        <f>VLOOKUP(I23,Portfolio!$I$4:$K$49, 3)*IF(I23&gt;=120, 1, (1-Imp_Factor_2)^$A23)</f>
        <v>0.20045993394425549</v>
      </c>
      <c r="L23" s="32">
        <f t="shared" si="1"/>
        <v>9279750.8080554958</v>
      </c>
      <c r="M23" s="3"/>
      <c r="N23">
        <f t="shared" si="16"/>
        <v>102</v>
      </c>
      <c r="O23" s="1">
        <f t="shared" si="17"/>
        <v>188.94630699996992</v>
      </c>
      <c r="P23" s="2">
        <f>VLOOKUP(N23,Portfolio!$I$4:$K$49, 3)*IF(N23&gt;=120, 1, (1-Imp_Factor_2)^$A23)</f>
        <v>0.25582348984481845</v>
      </c>
      <c r="Q23" s="32">
        <f t="shared" si="2"/>
        <v>3212087.2189994887</v>
      </c>
      <c r="R23" s="3"/>
      <c r="S23">
        <f t="shared" si="18"/>
        <v>107</v>
      </c>
      <c r="T23" s="1">
        <f t="shared" si="19"/>
        <v>51.700795176947558</v>
      </c>
      <c r="U23" s="2">
        <f>VLOOKUP(S23,Portfolio!$I$4:$K$49, 3)*IF(S23&gt;=120, 1, (1-Imp_Factor_2)^$A23)</f>
        <v>0.30041545707198164</v>
      </c>
      <c r="V23" s="32">
        <f t="shared" si="3"/>
        <v>930614.31318505609</v>
      </c>
      <c r="W23" s="3"/>
      <c r="X23">
        <f t="shared" si="20"/>
        <v>112</v>
      </c>
      <c r="Y23" s="1">
        <f t="shared" si="21"/>
        <v>4.4310942186235387</v>
      </c>
      <c r="Z23" s="2">
        <f>VLOOKUP(X23,Portfolio!$I$4:$K$49, 3)*IF(X23&gt;=120, 1, (1-Imp_Factor_2)^$A23)</f>
        <v>0.32725015615754605</v>
      </c>
      <c r="AA23" s="32">
        <f t="shared" si="4"/>
        <v>101915.16702834138</v>
      </c>
      <c r="AB23" s="3"/>
      <c r="AC23">
        <f t="shared" si="22"/>
        <v>120</v>
      </c>
      <c r="AD23" s="1">
        <f t="shared" si="23"/>
        <v>3.0855583878847653E-2</v>
      </c>
      <c r="AE23" s="2">
        <f>VLOOKUP(AC23,Portfolio!$I$4:$K$49, 3)*IF(AC23&gt;=120, 1, (1-Imp_Factor_2)^$A23)</f>
        <v>1</v>
      </c>
      <c r="AF23" s="32">
        <f t="shared" si="5"/>
        <v>647.96726145580067</v>
      </c>
      <c r="AG23" s="3"/>
      <c r="AH23" s="83">
        <f t="shared" si="6"/>
        <v>27991597.067900144</v>
      </c>
      <c r="AI23" s="32">
        <f t="shared" si="7"/>
        <v>77898.370830038228</v>
      </c>
      <c r="AJ23" s="34">
        <f t="shared" si="8"/>
        <v>13995.798533950072</v>
      </c>
      <c r="AK23" s="34">
        <f t="shared" si="9"/>
        <v>28083491.23726413</v>
      </c>
      <c r="AL23" s="85">
        <f t="shared" si="10"/>
        <v>-3029297.7014159635</v>
      </c>
      <c r="AM23" s="85"/>
      <c r="AN23" s="83">
        <f t="shared" si="11"/>
        <v>-22328202.887700759</v>
      </c>
    </row>
    <row r="24" spans="1:40" x14ac:dyDescent="0.25">
      <c r="A24">
        <v>16</v>
      </c>
      <c r="B24" s="102">
        <f>'Base Price'!BG25</f>
        <v>20084754.263029706</v>
      </c>
      <c r="C24" s="103"/>
      <c r="D24">
        <f t="shared" si="12"/>
        <v>93</v>
      </c>
      <c r="E24" s="1">
        <f t="shared" si="13"/>
        <v>495.59997223909352</v>
      </c>
      <c r="F24" s="2">
        <f>VLOOKUP(D24,Portfolio!$I$4:$K$49, 3)*IF(D24&gt;=120, 1, (1-Imp_Factor_2)^$A24)</f>
        <v>0.15228106080565512</v>
      </c>
      <c r="G24" s="32">
        <f t="shared" si="0"/>
        <v>12389999.305977337</v>
      </c>
      <c r="H24" s="3"/>
      <c r="I24">
        <f t="shared" si="14"/>
        <v>98</v>
      </c>
      <c r="J24" s="1">
        <f t="shared" si="15"/>
        <v>390.50171442387057</v>
      </c>
      <c r="K24" s="2">
        <f>VLOOKUP(I24,Portfolio!$I$4:$K$49, 3)*IF(I24&gt;=120, 1, (1-Imp_Factor_2)^$A24)</f>
        <v>0.20878581250583159</v>
      </c>
      <c r="L24" s="32">
        <f t="shared" si="1"/>
        <v>7419532.5740535408</v>
      </c>
      <c r="M24" s="3"/>
      <c r="N24">
        <f t="shared" si="16"/>
        <v>103</v>
      </c>
      <c r="O24" s="1">
        <f t="shared" si="17"/>
        <v>140.60940334994717</v>
      </c>
      <c r="P24" s="2">
        <f>VLOOKUP(N24,Portfolio!$I$4:$K$49, 3)*IF(N24&gt;=120, 1, (1-Imp_Factor_2)^$A24)</f>
        <v>0.26188370012568291</v>
      </c>
      <c r="Q24" s="32">
        <f t="shared" si="2"/>
        <v>2390359.8569491021</v>
      </c>
      <c r="R24" s="3"/>
      <c r="S24">
        <f t="shared" si="18"/>
        <v>108</v>
      </c>
      <c r="T24" s="1">
        <f t="shared" si="19"/>
        <v>36.169077162879951</v>
      </c>
      <c r="U24" s="2">
        <f>VLOOKUP(S24,Portfolio!$I$4:$K$49, 3)*IF(S24&gt;=120, 1, (1-Imp_Factor_2)^$A24)</f>
        <v>0.30275868562311647</v>
      </c>
      <c r="V24" s="32">
        <f t="shared" si="3"/>
        <v>651043.38893183914</v>
      </c>
      <c r="W24" s="3"/>
      <c r="X24">
        <f t="shared" si="20"/>
        <v>113</v>
      </c>
      <c r="Y24" s="1">
        <f t="shared" si="21"/>
        <v>2.981017943630186</v>
      </c>
      <c r="Z24" s="2">
        <f>VLOOKUP(X24,Portfolio!$I$4:$K$49, 3)*IF(X24&gt;=120, 1, (1-Imp_Factor_2)^$A24)</f>
        <v>0.32515176132790596</v>
      </c>
      <c r="AA24" s="32">
        <f t="shared" si="4"/>
        <v>68563.412703494279</v>
      </c>
      <c r="AB24" s="3"/>
      <c r="AC24">
        <f t="shared" si="22"/>
        <v>121</v>
      </c>
      <c r="AD24" s="1">
        <f t="shared" si="23"/>
        <v>0</v>
      </c>
      <c r="AE24" s="2">
        <f>VLOOKUP(AC24,Portfolio!$I$4:$K$49, 3)*IF(AC24&gt;=120, 1, (1-Imp_Factor_2)^$A24)</f>
        <v>1</v>
      </c>
      <c r="AF24" s="32">
        <f t="shared" si="5"/>
        <v>0</v>
      </c>
      <c r="AG24" s="3"/>
      <c r="AH24" s="83">
        <f t="shared" si="6"/>
        <v>22919498.538615316</v>
      </c>
      <c r="AI24" s="32">
        <f t="shared" si="7"/>
        <v>80235.321954939354</v>
      </c>
      <c r="AJ24" s="34">
        <f t="shared" si="8"/>
        <v>11459.749269307658</v>
      </c>
      <c r="AK24" s="34">
        <f t="shared" si="9"/>
        <v>23011193.609839562</v>
      </c>
      <c r="AL24" s="85">
        <f t="shared" si="10"/>
        <v>-2926439.3468098566</v>
      </c>
      <c r="AM24" s="85"/>
      <c r="AN24" s="83">
        <f t="shared" si="11"/>
        <v>-20263850.445599038</v>
      </c>
    </row>
    <row r="25" spans="1:40" x14ac:dyDescent="0.25">
      <c r="A25">
        <v>17</v>
      </c>
      <c r="B25" s="102">
        <f>'Base Price'!BG26</f>
        <v>15955931.283627521</v>
      </c>
      <c r="C25" s="103"/>
      <c r="D25">
        <f t="shared" si="12"/>
        <v>94</v>
      </c>
      <c r="E25" s="1">
        <f t="shared" si="13"/>
        <v>420.12948273127114</v>
      </c>
      <c r="F25" s="2">
        <f>VLOOKUP(D25,Portfolio!$I$4:$K$49, 3)*IF(D25&gt;=120, 1, (1-Imp_Factor_2)^$A25)</f>
        <v>0.16095079974921175</v>
      </c>
      <c r="G25" s="32">
        <f t="shared" si="0"/>
        <v>10503237.068281779</v>
      </c>
      <c r="H25" s="3"/>
      <c r="I25">
        <f t="shared" si="14"/>
        <v>99</v>
      </c>
      <c r="J25" s="1">
        <f t="shared" si="15"/>
        <v>308.97049669296251</v>
      </c>
      <c r="K25" s="2">
        <f>VLOOKUP(I25,Portfolio!$I$4:$K$49, 3)*IF(I25&gt;=120, 1, (1-Imp_Factor_2)^$A25)</f>
        <v>0.21668198531329033</v>
      </c>
      <c r="L25" s="32">
        <f t="shared" si="1"/>
        <v>5870439.4371662876</v>
      </c>
      <c r="M25" s="3"/>
      <c r="N25">
        <f t="shared" si="16"/>
        <v>104</v>
      </c>
      <c r="O25" s="1">
        <f t="shared" si="17"/>
        <v>103.78609252819842</v>
      </c>
      <c r="P25" s="2">
        <f>VLOOKUP(N25,Portfolio!$I$4:$K$49, 3)*IF(N25&gt;=120, 1, (1-Imp_Factor_2)^$A25)</f>
        <v>0.26721397666044072</v>
      </c>
      <c r="Q25" s="32">
        <f t="shared" si="2"/>
        <v>1764363.5729793732</v>
      </c>
      <c r="R25" s="3"/>
      <c r="S25">
        <f t="shared" si="18"/>
        <v>109</v>
      </c>
      <c r="T25" s="1">
        <f t="shared" si="19"/>
        <v>25.21857490084534</v>
      </c>
      <c r="U25" s="2">
        <f>VLOOKUP(S25,Portfolio!$I$4:$K$49, 3)*IF(S25&gt;=120, 1, (1-Imp_Factor_2)^$A25)</f>
        <v>0.30422520922210461</v>
      </c>
      <c r="V25" s="32">
        <f t="shared" si="3"/>
        <v>453934.34821521613</v>
      </c>
      <c r="W25" s="3"/>
      <c r="X25">
        <f t="shared" si="20"/>
        <v>114</v>
      </c>
      <c r="Y25" s="1">
        <f t="shared" si="21"/>
        <v>2.0117347087087385</v>
      </c>
      <c r="Z25" s="2">
        <f>VLOOKUP(X25,Portfolio!$I$4:$K$49, 3)*IF(X25&gt;=120, 1, (1-Imp_Factor_2)^$A25)</f>
        <v>0.32218626362997654</v>
      </c>
      <c r="AA25" s="32">
        <f t="shared" si="4"/>
        <v>46269.898300300985</v>
      </c>
      <c r="AB25" s="3"/>
      <c r="AC25">
        <f t="shared" si="22"/>
        <v>122</v>
      </c>
      <c r="AD25" s="1">
        <f t="shared" si="23"/>
        <v>0</v>
      </c>
      <c r="AE25" s="2">
        <f>VLOOKUP(AC25,Portfolio!$I$4:$K$49, 3)*IF(AC25&gt;=120, 1, (1-Imp_Factor_2)^$A25)</f>
        <v>1</v>
      </c>
      <c r="AF25" s="32">
        <f t="shared" si="5"/>
        <v>0</v>
      </c>
      <c r="AG25" s="3"/>
      <c r="AH25" s="83">
        <f t="shared" si="6"/>
        <v>18638244.324942954</v>
      </c>
      <c r="AI25" s="32">
        <f t="shared" si="7"/>
        <v>82642.381613587539</v>
      </c>
      <c r="AJ25" s="34">
        <f t="shared" si="8"/>
        <v>9319.1221624714763</v>
      </c>
      <c r="AK25" s="34">
        <f t="shared" si="9"/>
        <v>18730205.828719012</v>
      </c>
      <c r="AL25" s="85">
        <f t="shared" si="10"/>
        <v>-2774274.5450914912</v>
      </c>
      <c r="AM25" s="85"/>
      <c r="AN25" s="83">
        <f t="shared" si="11"/>
        <v>-18204281.653728642</v>
      </c>
    </row>
    <row r="26" spans="1:40" x14ac:dyDescent="0.25">
      <c r="A26">
        <v>18</v>
      </c>
      <c r="B26" s="102">
        <f>'Base Price'!BG27</f>
        <v>12558016.201487845</v>
      </c>
      <c r="C26" s="103"/>
      <c r="D26">
        <f t="shared" si="12"/>
        <v>95</v>
      </c>
      <c r="E26" s="1">
        <f t="shared" si="13"/>
        <v>352.50930648745037</v>
      </c>
      <c r="F26" s="2">
        <f>VLOOKUP(D26,Portfolio!$I$4:$K$49, 3)*IF(D26&gt;=120, 1, (1-Imp_Factor_2)^$A26)</f>
        <v>0.16948424294347045</v>
      </c>
      <c r="G26" s="32">
        <f t="shared" si="0"/>
        <v>8812732.6621862594</v>
      </c>
      <c r="H26" s="3"/>
      <c r="I26">
        <f t="shared" si="14"/>
        <v>100</v>
      </c>
      <c r="J26" s="1">
        <f t="shared" si="15"/>
        <v>242.02215606629801</v>
      </c>
      <c r="K26" s="2">
        <f>VLOOKUP(I26,Portfolio!$I$4:$K$49, 3)*IF(I26&gt;=120, 1, (1-Imp_Factor_2)^$A26)</f>
        <v>0.22408675957782706</v>
      </c>
      <c r="L26" s="32">
        <f t="shared" si="1"/>
        <v>4598420.9652596619</v>
      </c>
      <c r="M26" s="3"/>
      <c r="N26">
        <f t="shared" si="16"/>
        <v>105</v>
      </c>
      <c r="O26" s="1">
        <f t="shared" si="17"/>
        <v>76.052998021690073</v>
      </c>
      <c r="P26" s="2">
        <f>VLOOKUP(N26,Portfolio!$I$4:$K$49, 3)*IF(N26&gt;=120, 1, (1-Imp_Factor_2)^$A26)</f>
        <v>0.27178301906958025</v>
      </c>
      <c r="Q26" s="32">
        <f t="shared" si="2"/>
        <v>1292900.9663687313</v>
      </c>
      <c r="R26" s="3"/>
      <c r="S26">
        <f t="shared" si="18"/>
        <v>110</v>
      </c>
      <c r="T26" s="1">
        <f t="shared" si="19"/>
        <v>17.546448675352352</v>
      </c>
      <c r="U26" s="2">
        <f>VLOOKUP(S26,Portfolio!$I$4:$K$49, 3)*IF(S26&gt;=120, 1, (1-Imp_Factor_2)^$A26)</f>
        <v>0.30481882354046108</v>
      </c>
      <c r="V26" s="32">
        <f t="shared" si="3"/>
        <v>315836.07615634234</v>
      </c>
      <c r="W26" s="3"/>
      <c r="X26">
        <f t="shared" si="20"/>
        <v>115</v>
      </c>
      <c r="Y26" s="1">
        <f t="shared" si="21"/>
        <v>1.3635814194951308</v>
      </c>
      <c r="Z26" s="2">
        <f>VLOOKUP(X26,Portfolio!$I$4:$K$49, 3)*IF(X26&gt;=120, 1, (1-Imp_Factor_2)^$A26)</f>
        <v>0.31838371252499814</v>
      </c>
      <c r="AA26" s="32">
        <f t="shared" si="4"/>
        <v>31362.372648388009</v>
      </c>
      <c r="AB26" s="3"/>
      <c r="AC26">
        <f t="shared" si="22"/>
        <v>123</v>
      </c>
      <c r="AD26" s="1">
        <f t="shared" si="23"/>
        <v>0</v>
      </c>
      <c r="AE26" s="2">
        <f>VLOOKUP(AC26,Portfolio!$I$4:$K$49, 3)*IF(AC26&gt;=120, 1, (1-Imp_Factor_2)^$A26)</f>
        <v>1</v>
      </c>
      <c r="AF26" s="32">
        <f t="shared" si="5"/>
        <v>0</v>
      </c>
      <c r="AG26" s="3"/>
      <c r="AH26" s="83">
        <f t="shared" si="6"/>
        <v>15051253.042619383</v>
      </c>
      <c r="AI26" s="32">
        <f t="shared" si="7"/>
        <v>85121.653061995166</v>
      </c>
      <c r="AJ26" s="34">
        <f t="shared" si="8"/>
        <v>7525.6265213096913</v>
      </c>
      <c r="AK26" s="34">
        <f t="shared" si="9"/>
        <v>15143900.322202688</v>
      </c>
      <c r="AL26" s="85">
        <f t="shared" si="10"/>
        <v>-2585884.1207148433</v>
      </c>
      <c r="AM26" s="85"/>
      <c r="AN26" s="83">
        <f t="shared" si="11"/>
        <v>-16201507.464069009</v>
      </c>
    </row>
    <row r="27" spans="1:40" x14ac:dyDescent="0.25">
      <c r="A27">
        <v>19</v>
      </c>
      <c r="B27" s="102">
        <f>'Base Price'!BG28</f>
        <v>9789767.2012528144</v>
      </c>
      <c r="C27" s="103"/>
      <c r="D27">
        <f t="shared" si="12"/>
        <v>96</v>
      </c>
      <c r="E27" s="1">
        <f t="shared" si="13"/>
        <v>292.76453354689704</v>
      </c>
      <c r="F27" s="2">
        <f>VLOOKUP(D27,Portfolio!$I$4:$K$49, 3)*IF(D27&gt;=120, 1, (1-Imp_Factor_2)^$A27)</f>
        <v>0.17781297906576082</v>
      </c>
      <c r="G27" s="32">
        <f t="shared" si="0"/>
        <v>7319113.3386724256</v>
      </c>
      <c r="H27" s="3"/>
      <c r="I27">
        <f t="shared" si="14"/>
        <v>101</v>
      </c>
      <c r="J27" s="1">
        <f t="shared" si="15"/>
        <v>187.78819536736214</v>
      </c>
      <c r="K27" s="2">
        <f>VLOOKUP(I27,Portfolio!$I$4:$K$49, 3)*IF(I27&gt;=120, 1, (1-Imp_Factor_2)^$A27)</f>
        <v>0.23094398941504549</v>
      </c>
      <c r="L27" s="32">
        <f t="shared" si="1"/>
        <v>3567975.7119798805</v>
      </c>
      <c r="M27" s="3"/>
      <c r="N27">
        <f t="shared" si="16"/>
        <v>106</v>
      </c>
      <c r="O27" s="1">
        <f t="shared" si="17"/>
        <v>55.383084610062333</v>
      </c>
      <c r="P27" s="2">
        <f>VLOOKUP(N27,Portfolio!$I$4:$K$49, 3)*IF(N27&gt;=120, 1, (1-Imp_Factor_2)^$A27)</f>
        <v>0.27556716517765467</v>
      </c>
      <c r="Q27" s="32">
        <f t="shared" si="2"/>
        <v>941512.43837105972</v>
      </c>
      <c r="R27" s="3"/>
      <c r="S27">
        <f t="shared" si="18"/>
        <v>111</v>
      </c>
      <c r="T27" s="1">
        <f t="shared" si="19"/>
        <v>12.197960832818366</v>
      </c>
      <c r="U27" s="2">
        <f>VLOOKUP(S27,Portfolio!$I$4:$K$49, 3)*IF(S27&gt;=120, 1, (1-Imp_Factor_2)^$A27)</f>
        <v>0.30454929337144021</v>
      </c>
      <c r="V27" s="32">
        <f t="shared" si="3"/>
        <v>219563.29499073059</v>
      </c>
      <c r="W27" s="3"/>
      <c r="X27">
        <f t="shared" si="20"/>
        <v>116</v>
      </c>
      <c r="Y27" s="1">
        <f t="shared" si="21"/>
        <v>0.9294393048261641</v>
      </c>
      <c r="Z27" s="2">
        <f>VLOOKUP(X27,Portfolio!$I$4:$K$49, 3)*IF(X27&gt;=120, 1, (1-Imp_Factor_2)^$A27)</f>
        <v>0.31377773203330833</v>
      </c>
      <c r="AA27" s="32">
        <f t="shared" si="4"/>
        <v>21377.104011001775</v>
      </c>
      <c r="AB27" s="3"/>
      <c r="AC27">
        <f t="shared" si="22"/>
        <v>124</v>
      </c>
      <c r="AD27" s="1">
        <f t="shared" si="23"/>
        <v>0</v>
      </c>
      <c r="AE27" s="2">
        <f>VLOOKUP(AC27,Portfolio!$I$4:$K$49, 3)*IF(AC27&gt;=120, 1, (1-Imp_Factor_2)^$A27)</f>
        <v>1</v>
      </c>
      <c r="AF27" s="32">
        <f t="shared" si="5"/>
        <v>0</v>
      </c>
      <c r="AG27" s="3"/>
      <c r="AH27" s="83">
        <f t="shared" si="6"/>
        <v>12069541.888025099</v>
      </c>
      <c r="AI27" s="32">
        <f t="shared" si="7"/>
        <v>87675.302653855018</v>
      </c>
      <c r="AJ27" s="34">
        <f t="shared" si="8"/>
        <v>6034.77094401255</v>
      </c>
      <c r="AK27" s="34">
        <f t="shared" si="9"/>
        <v>12163251.961622966</v>
      </c>
      <c r="AL27" s="85">
        <f t="shared" si="10"/>
        <v>-2373484.7603701521</v>
      </c>
      <c r="AM27" s="85"/>
      <c r="AN27" s="83">
        <f t="shared" si="11"/>
        <v>-14296404.510521874</v>
      </c>
    </row>
    <row r="28" spans="1:40" x14ac:dyDescent="0.25">
      <c r="A28">
        <v>20</v>
      </c>
      <c r="B28" s="102">
        <f>'Base Price'!BG29</f>
        <v>7558204.5972492807</v>
      </c>
      <c r="C28" s="103"/>
      <c r="D28">
        <f t="shared" si="12"/>
        <v>97</v>
      </c>
      <c r="E28" s="1">
        <f t="shared" si="13"/>
        <v>240.70719967212543</v>
      </c>
      <c r="F28" s="2">
        <f>VLOOKUP(D28,Portfolio!$I$4:$K$49, 3)*IF(D28&gt;=120, 1, (1-Imp_Factor_2)^$A28)</f>
        <v>0.1858697588162368</v>
      </c>
      <c r="G28" s="32">
        <f t="shared" si="0"/>
        <v>6017679.9918031357</v>
      </c>
      <c r="H28" s="3"/>
      <c r="I28">
        <f t="shared" si="14"/>
        <v>102</v>
      </c>
      <c r="J28" s="1">
        <f t="shared" si="15"/>
        <v>144.41964036417156</v>
      </c>
      <c r="K28" s="2">
        <f>VLOOKUP(I28,Portfolio!$I$4:$K$49, 3)*IF(I28&gt;=120, 1, (1-Imp_Factor_2)^$A28)</f>
        <v>0.23720376147688058</v>
      </c>
      <c r="L28" s="32">
        <f t="shared" si="1"/>
        <v>2743973.1669192594</v>
      </c>
      <c r="M28" s="3"/>
      <c r="N28">
        <f t="shared" si="16"/>
        <v>107</v>
      </c>
      <c r="O28" s="1">
        <f t="shared" si="17"/>
        <v>40.121324985273262</v>
      </c>
      <c r="P28" s="2">
        <f>VLOOKUP(N28,Portfolio!$I$4:$K$49, 3)*IF(N28&gt;=120, 1, (1-Imp_Factor_2)^$A28)</f>
        <v>0.27855016936285343</v>
      </c>
      <c r="Q28" s="32">
        <f t="shared" si="2"/>
        <v>682062.5247496455</v>
      </c>
      <c r="R28" s="3"/>
      <c r="S28">
        <f t="shared" si="18"/>
        <v>112</v>
      </c>
      <c r="T28" s="1">
        <f t="shared" si="19"/>
        <v>8.4830804806110276</v>
      </c>
      <c r="U28" s="2">
        <f>VLOOKUP(S28,Portfolio!$I$4:$K$49, 3)*IF(S28&gt;=120, 1, (1-Imp_Factor_2)^$A28)</f>
        <v>0.30343174519100446</v>
      </c>
      <c r="V28" s="32">
        <f t="shared" si="3"/>
        <v>152695.4486509985</v>
      </c>
      <c r="W28" s="3"/>
      <c r="X28">
        <f t="shared" si="20"/>
        <v>117</v>
      </c>
      <c r="Y28" s="1">
        <f t="shared" si="21"/>
        <v>0.6378019476951956</v>
      </c>
      <c r="Z28" s="2">
        <f>VLOOKUP(X28,Portfolio!$I$4:$K$49, 3)*IF(X28&gt;=120, 1, (1-Imp_Factor_2)^$A28)</f>
        <v>0.30840514421142112</v>
      </c>
      <c r="AA28" s="32">
        <f t="shared" si="4"/>
        <v>14669.444796989499</v>
      </c>
      <c r="AB28" s="3"/>
      <c r="AC28">
        <f t="shared" si="22"/>
        <v>125</v>
      </c>
      <c r="AD28" s="1">
        <f t="shared" si="23"/>
        <v>0</v>
      </c>
      <c r="AE28" s="2">
        <f>VLOOKUP(AC28,Portfolio!$I$4:$K$49, 3)*IF(AC28&gt;=120, 1, (1-Imp_Factor_2)^$A28)</f>
        <v>1</v>
      </c>
      <c r="AF28" s="32">
        <f t="shared" si="5"/>
        <v>0</v>
      </c>
      <c r="AG28" s="3"/>
      <c r="AH28" s="83">
        <f t="shared" si="6"/>
        <v>9611080.5769200288</v>
      </c>
      <c r="AI28" s="32">
        <f t="shared" si="7"/>
        <v>90305.561733470662</v>
      </c>
      <c r="AJ28" s="34">
        <f t="shared" si="8"/>
        <v>4805.5402884600144</v>
      </c>
      <c r="AK28" s="34">
        <f t="shared" si="9"/>
        <v>9706191.6789419595</v>
      </c>
      <c r="AL28" s="85">
        <f t="shared" si="10"/>
        <v>-2147987.0816926789</v>
      </c>
      <c r="AM28" s="85"/>
      <c r="AN28" s="83">
        <f t="shared" si="11"/>
        <v>-12519065.737659309</v>
      </c>
    </row>
    <row r="29" spans="1:40" x14ac:dyDescent="0.25">
      <c r="A29">
        <v>21</v>
      </c>
      <c r="B29" s="102">
        <f>'Base Price'!BG30</f>
        <v>5778826.1418259712</v>
      </c>
      <c r="C29" s="103"/>
      <c r="D29">
        <f t="shared" si="12"/>
        <v>98</v>
      </c>
      <c r="E29" s="1">
        <f t="shared" si="13"/>
        <v>195.96701052373572</v>
      </c>
      <c r="F29" s="2">
        <f>VLOOKUP(D29,Portfolio!$I$4:$K$49, 3)*IF(D29&gt;=120, 1, (1-Imp_Factor_2)^$A29)</f>
        <v>0.19358965081522234</v>
      </c>
      <c r="G29" s="32">
        <f t="shared" si="0"/>
        <v>4899175.2630933933</v>
      </c>
      <c r="H29" s="3"/>
      <c r="I29">
        <f t="shared" si="14"/>
        <v>103</v>
      </c>
      <c r="J29" s="1">
        <f t="shared" si="15"/>
        <v>110.16275843865172</v>
      </c>
      <c r="K29" s="2">
        <f>VLOOKUP(I29,Portfolio!$I$4:$K$49, 3)*IF(I29&gt;=120, 1, (1-Imp_Factor_2)^$A29)</f>
        <v>0.2428228884571039</v>
      </c>
      <c r="L29" s="32">
        <f t="shared" si="1"/>
        <v>2093092.4103343827</v>
      </c>
      <c r="M29" s="3"/>
      <c r="N29">
        <f t="shared" si="16"/>
        <v>108</v>
      </c>
      <c r="O29" s="1">
        <f t="shared" si="17"/>
        <v>28.945523115563315</v>
      </c>
      <c r="P29" s="2">
        <f>VLOOKUP(N29,Portfolio!$I$4:$K$49, 3)*IF(N29&gt;=120, 1, (1-Imp_Factor_2)^$A29)</f>
        <v>0.2807228495442799</v>
      </c>
      <c r="Q29" s="32">
        <f t="shared" si="2"/>
        <v>492073.89296457637</v>
      </c>
      <c r="R29" s="3"/>
      <c r="S29">
        <f t="shared" si="18"/>
        <v>113</v>
      </c>
      <c r="T29" s="1">
        <f t="shared" si="19"/>
        <v>5.9090445657834785</v>
      </c>
      <c r="U29" s="2">
        <f>VLOOKUP(S29,Portfolio!$I$4:$K$49, 3)*IF(S29&gt;=120, 1, (1-Imp_Factor_2)^$A29)</f>
        <v>0.30148607887648349</v>
      </c>
      <c r="V29" s="32">
        <f t="shared" si="3"/>
        <v>106362.80218410261</v>
      </c>
      <c r="W29" s="3"/>
      <c r="X29">
        <f t="shared" si="20"/>
        <v>118</v>
      </c>
      <c r="Y29" s="1">
        <f t="shared" si="21"/>
        <v>0.44110054603793358</v>
      </c>
      <c r="Z29" s="2">
        <f>VLOOKUP(X29,Portfolio!$I$4:$K$49, 3)*IF(X29&gt;=120, 1, (1-Imp_Factor_2)^$A29)</f>
        <v>0.3023056705792409</v>
      </c>
      <c r="AA29" s="32">
        <f t="shared" si="4"/>
        <v>10145.312558872472</v>
      </c>
      <c r="AB29" s="3"/>
      <c r="AC29">
        <f t="shared" si="22"/>
        <v>126</v>
      </c>
      <c r="AD29" s="1">
        <f t="shared" si="23"/>
        <v>0</v>
      </c>
      <c r="AE29" s="2">
        <f>VLOOKUP(AC29,Portfolio!$I$4:$K$49, 3)*IF(AC29&gt;=120, 1, (1-Imp_Factor_2)^$A29)</f>
        <v>1</v>
      </c>
      <c r="AF29" s="32">
        <f t="shared" si="5"/>
        <v>0</v>
      </c>
      <c r="AG29" s="3"/>
      <c r="AH29" s="83">
        <f t="shared" si="6"/>
        <v>7600849.6811353276</v>
      </c>
      <c r="AI29" s="32">
        <f t="shared" si="7"/>
        <v>93014.728585474775</v>
      </c>
      <c r="AJ29" s="34">
        <f t="shared" si="8"/>
        <v>3800.424840567664</v>
      </c>
      <c r="AK29" s="34">
        <f t="shared" si="9"/>
        <v>7697664.8345613703</v>
      </c>
      <c r="AL29" s="85">
        <f t="shared" si="10"/>
        <v>-1918838.6927353991</v>
      </c>
      <c r="AM29" s="85"/>
      <c r="AN29" s="83">
        <f t="shared" si="11"/>
        <v>-10889632.588764962</v>
      </c>
    </row>
    <row r="30" spans="1:40" x14ac:dyDescent="0.25">
      <c r="A30">
        <v>22</v>
      </c>
      <c r="B30" s="102">
        <f>'Base Price'!BG31</f>
        <v>4375782.1559616998</v>
      </c>
      <c r="C30" s="103"/>
      <c r="D30">
        <f t="shared" si="12"/>
        <v>99</v>
      </c>
      <c r="E30" s="1">
        <f t="shared" si="13"/>
        <v>158.02982538514271</v>
      </c>
      <c r="F30" s="2">
        <f>VLOOKUP(D30,Portfolio!$I$4:$K$49, 3)*IF(D30&gt;=120, 1, (1-Imp_Factor_2)^$A30)</f>
        <v>0.20091111254782879</v>
      </c>
      <c r="G30" s="32">
        <f t="shared" si="0"/>
        <v>3950745.6346285678</v>
      </c>
      <c r="H30" s="3"/>
      <c r="I30">
        <f t="shared" si="14"/>
        <v>104</v>
      </c>
      <c r="J30" s="1">
        <f t="shared" si="15"/>
        <v>83.412719234176123</v>
      </c>
      <c r="K30" s="2">
        <f>VLOOKUP(I30,Portfolio!$I$4:$K$49, 3)*IF(I30&gt;=120, 1, (1-Imp_Factor_2)^$A30)</f>
        <v>0.24776520882230363</v>
      </c>
      <c r="L30" s="32">
        <f t="shared" si="1"/>
        <v>1584841.6654493464</v>
      </c>
      <c r="M30" s="3"/>
      <c r="N30">
        <f t="shared" si="16"/>
        <v>109</v>
      </c>
      <c r="O30" s="1">
        <f t="shared" si="17"/>
        <v>20.819853385012557</v>
      </c>
      <c r="P30" s="2">
        <f>VLOOKUP(N30,Portfolio!$I$4:$K$49, 3)*IF(N30&gt;=120, 1, (1-Imp_Factor_2)^$A30)</f>
        <v>0.28208263442637033</v>
      </c>
      <c r="Q30" s="32">
        <f t="shared" si="2"/>
        <v>353937.50754521345</v>
      </c>
      <c r="R30" s="3"/>
      <c r="S30">
        <f t="shared" si="18"/>
        <v>114</v>
      </c>
      <c r="T30" s="1">
        <f t="shared" si="19"/>
        <v>4.1275498897390248</v>
      </c>
      <c r="U30" s="2">
        <f>VLOOKUP(S30,Portfolio!$I$4:$K$49, 3)*IF(S30&gt;=120, 1, (1-Imp_Factor_2)^$A30)</f>
        <v>0.29873642047323606</v>
      </c>
      <c r="V30" s="32">
        <f t="shared" si="3"/>
        <v>74295.898015302446</v>
      </c>
      <c r="W30" s="3"/>
      <c r="X30">
        <f t="shared" si="20"/>
        <v>119</v>
      </c>
      <c r="Y30" s="1">
        <f t="shared" si="21"/>
        <v>0.30775334967506679</v>
      </c>
      <c r="Z30" s="2">
        <f>VLOOKUP(X30,Portfolio!$I$4:$K$49, 3)*IF(X30&gt;=120, 1, (1-Imp_Factor_2)^$A30)</f>
        <v>0.29552170563154556</v>
      </c>
      <c r="AA30" s="32">
        <f t="shared" si="4"/>
        <v>7078.3270425265364</v>
      </c>
      <c r="AB30" s="3"/>
      <c r="AC30">
        <f t="shared" si="22"/>
        <v>127</v>
      </c>
      <c r="AD30" s="1">
        <f t="shared" si="23"/>
        <v>0</v>
      </c>
      <c r="AE30" s="2">
        <f>VLOOKUP(AC30,Portfolio!$I$4:$K$49, 3)*IF(AC30&gt;=120, 1, (1-Imp_Factor_2)^$A30)</f>
        <v>1</v>
      </c>
      <c r="AF30" s="32">
        <f t="shared" si="5"/>
        <v>0</v>
      </c>
      <c r="AG30" s="3"/>
      <c r="AH30" s="83">
        <f t="shared" si="6"/>
        <v>5970899.0326809566</v>
      </c>
      <c r="AI30" s="32">
        <f t="shared" si="7"/>
        <v>95805.170443039024</v>
      </c>
      <c r="AJ30" s="34">
        <f t="shared" si="8"/>
        <v>2985.4495163404786</v>
      </c>
      <c r="AK30" s="34">
        <f t="shared" si="9"/>
        <v>6069689.6526403362</v>
      </c>
      <c r="AL30" s="85">
        <f t="shared" si="10"/>
        <v>-1693907.4966786364</v>
      </c>
      <c r="AM30" s="85"/>
      <c r="AN30" s="83">
        <f t="shared" si="11"/>
        <v>-9419333.5908310413</v>
      </c>
    </row>
    <row r="31" spans="1:40" x14ac:dyDescent="0.25">
      <c r="A31">
        <v>23</v>
      </c>
      <c r="B31" s="102">
        <f>'Base Price'!BG32</f>
        <v>3281939.3111695582</v>
      </c>
      <c r="C31" s="103"/>
      <c r="D31">
        <f t="shared" si="12"/>
        <v>100</v>
      </c>
      <c r="E31" s="1">
        <f t="shared" si="13"/>
        <v>126.27987735127458</v>
      </c>
      <c r="F31" s="2">
        <f>VLOOKUP(D31,Portfolio!$I$4:$K$49, 3)*IF(D31&gt;=120, 1, (1-Imp_Factor_2)^$A31)</f>
        <v>0.20777694144219952</v>
      </c>
      <c r="G31" s="32">
        <f t="shared" si="0"/>
        <v>3156996.9337818646</v>
      </c>
      <c r="H31" s="3"/>
      <c r="I31">
        <f t="shared" si="14"/>
        <v>105</v>
      </c>
      <c r="J31" s="1">
        <f t="shared" si="15"/>
        <v>62.745949434684292</v>
      </c>
      <c r="K31" s="2">
        <f>VLOOKUP(I31,Portfolio!$I$4:$K$49, 3)*IF(I31&gt;=120, 1, (1-Imp_Factor_2)^$A31)</f>
        <v>0.25200170034406616</v>
      </c>
      <c r="L31" s="32">
        <f t="shared" si="1"/>
        <v>1192173.0392590016</v>
      </c>
      <c r="M31" s="3"/>
      <c r="N31">
        <f t="shared" si="16"/>
        <v>110</v>
      </c>
      <c r="O31" s="1">
        <f t="shared" si="17"/>
        <v>14.946934293797433</v>
      </c>
      <c r="P31" s="2">
        <f>VLOOKUP(N31,Portfolio!$I$4:$K$49, 3)*IF(N31&gt;=120, 1, (1-Imp_Factor_2)^$A31)</f>
        <v>0.28263304341839096</v>
      </c>
      <c r="Q31" s="32">
        <f t="shared" si="2"/>
        <v>254097.88299455636</v>
      </c>
      <c r="R31" s="3"/>
      <c r="S31">
        <f t="shared" si="18"/>
        <v>115</v>
      </c>
      <c r="T31" s="1">
        <f t="shared" si="19"/>
        <v>2.8945004103536882</v>
      </c>
      <c r="U31" s="2">
        <f>VLOOKUP(S31,Portfolio!$I$4:$K$49, 3)*IF(S31&gt;=120, 1, (1-Imp_Factor_2)^$A31)</f>
        <v>0.29521063233761147</v>
      </c>
      <c r="V31" s="32">
        <f t="shared" si="3"/>
        <v>52101.007386366386</v>
      </c>
      <c r="W31" s="3"/>
      <c r="X31">
        <f t="shared" si="20"/>
        <v>120</v>
      </c>
      <c r="Y31" s="1">
        <f t="shared" si="21"/>
        <v>0.21680555486526959</v>
      </c>
      <c r="Z31" s="2">
        <f>VLOOKUP(X31,Portfolio!$I$4:$K$49, 3)*IF(X31&gt;=120, 1, (1-Imp_Factor_2)^$A31)</f>
        <v>1</v>
      </c>
      <c r="AA31" s="32">
        <f t="shared" si="4"/>
        <v>4986.5277619012004</v>
      </c>
      <c r="AB31" s="3"/>
      <c r="AC31">
        <f t="shared" si="22"/>
        <v>128</v>
      </c>
      <c r="AD31" s="1">
        <f t="shared" si="23"/>
        <v>0</v>
      </c>
      <c r="AE31" s="2">
        <f>VLOOKUP(AC31,Portfolio!$I$4:$K$49, 3)*IF(AC31&gt;=120, 1, (1-Imp_Factor_2)^$A31)</f>
        <v>1</v>
      </c>
      <c r="AF31" s="32">
        <f t="shared" si="5"/>
        <v>0</v>
      </c>
      <c r="AG31" s="3"/>
      <c r="AH31" s="83">
        <f t="shared" si="6"/>
        <v>4660355.3911836902</v>
      </c>
      <c r="AI31" s="32">
        <f t="shared" si="7"/>
        <v>98679.325556330194</v>
      </c>
      <c r="AJ31" s="34">
        <f t="shared" si="8"/>
        <v>2330.1776955918453</v>
      </c>
      <c r="AK31" s="34">
        <f t="shared" si="9"/>
        <v>4761364.8944356125</v>
      </c>
      <c r="AL31" s="85">
        <f t="shared" si="10"/>
        <v>-1479425.5832660543</v>
      </c>
      <c r="AM31" s="85"/>
      <c r="AN31" s="83">
        <f t="shared" si="11"/>
        <v>-8111697.3988600271</v>
      </c>
    </row>
    <row r="32" spans="1:40" x14ac:dyDescent="0.25">
      <c r="A32">
        <v>24</v>
      </c>
      <c r="B32" s="102">
        <f>'Base Price'!BG33</f>
        <v>2437469.5247640405</v>
      </c>
      <c r="C32" s="103"/>
      <c r="D32">
        <f t="shared" si="12"/>
        <v>101</v>
      </c>
      <c r="E32" s="1">
        <f t="shared" si="13"/>
        <v>100.04183066953067</v>
      </c>
      <c r="F32" s="2">
        <f>VLOOKUP(D32,Portfolio!$I$4:$K$49, 3)*IF(D32&gt;=120, 1, (1-Imp_Factor_2)^$A32)</f>
        <v>0.2141350781077824</v>
      </c>
      <c r="G32" s="32">
        <f t="shared" si="0"/>
        <v>2501045.7667382667</v>
      </c>
      <c r="H32" s="3"/>
      <c r="I32">
        <f t="shared" si="14"/>
        <v>106</v>
      </c>
      <c r="J32" s="1">
        <f t="shared" si="15"/>
        <v>46.933863487441052</v>
      </c>
      <c r="K32" s="2">
        <f>VLOOKUP(I32,Portfolio!$I$4:$K$49, 3)*IF(I32&gt;=120, 1, (1-Imp_Factor_2)^$A32)</f>
        <v>0.25551042306283539</v>
      </c>
      <c r="L32" s="32">
        <f t="shared" si="1"/>
        <v>891743.40626137995</v>
      </c>
      <c r="M32" s="3"/>
      <c r="N32">
        <f t="shared" si="16"/>
        <v>111</v>
      </c>
      <c r="O32" s="1">
        <f t="shared" si="17"/>
        <v>10.722436764566746</v>
      </c>
      <c r="P32" s="2">
        <f>VLOOKUP(N32,Portfolio!$I$4:$K$49, 3)*IF(N32&gt;=120, 1, (1-Imp_Factor_2)^$A32)</f>
        <v>0.28238313059778941</v>
      </c>
      <c r="Q32" s="32">
        <f t="shared" si="2"/>
        <v>182281.42499763469</v>
      </c>
      <c r="R32" s="3"/>
      <c r="S32">
        <f t="shared" si="18"/>
        <v>116</v>
      </c>
      <c r="T32" s="1">
        <f t="shared" si="19"/>
        <v>2.0400131139117001</v>
      </c>
      <c r="U32" s="2">
        <f>VLOOKUP(S32,Portfolio!$I$4:$K$49, 3)*IF(S32&gt;=120, 1, (1-Imp_Factor_2)^$A32)</f>
        <v>0.2909398912161425</v>
      </c>
      <c r="V32" s="32">
        <f t="shared" si="3"/>
        <v>36720.236050410604</v>
      </c>
      <c r="W32" s="3"/>
      <c r="X32">
        <f t="shared" si="20"/>
        <v>121</v>
      </c>
      <c r="Y32" s="1">
        <f t="shared" si="21"/>
        <v>0</v>
      </c>
      <c r="Z32" s="2">
        <f>VLOOKUP(X32,Portfolio!$I$4:$K$49, 3)*IF(X32&gt;=120, 1, (1-Imp_Factor_2)^$A32)</f>
        <v>1</v>
      </c>
      <c r="AA32" s="32">
        <f t="shared" si="4"/>
        <v>0</v>
      </c>
      <c r="AB32" s="3"/>
      <c r="AC32">
        <f t="shared" si="22"/>
        <v>129</v>
      </c>
      <c r="AD32" s="1">
        <f t="shared" si="23"/>
        <v>0</v>
      </c>
      <c r="AE32" s="2">
        <f>VLOOKUP(AC32,Portfolio!$I$4:$K$49, 3)*IF(AC32&gt;=120, 1, (1-Imp_Factor_2)^$A32)</f>
        <v>1</v>
      </c>
      <c r="AF32" s="32">
        <f t="shared" si="5"/>
        <v>0</v>
      </c>
      <c r="AG32" s="3"/>
      <c r="AH32" s="83">
        <f t="shared" si="6"/>
        <v>3611790.8340476919</v>
      </c>
      <c r="AI32" s="32">
        <f t="shared" si="7"/>
        <v>101639.70532302008</v>
      </c>
      <c r="AJ32" s="34">
        <f t="shared" si="8"/>
        <v>1805.895417023846</v>
      </c>
      <c r="AK32" s="34">
        <f t="shared" si="9"/>
        <v>3715236.4347877358</v>
      </c>
      <c r="AL32" s="85">
        <f t="shared" si="10"/>
        <v>-1277766.9100236953</v>
      </c>
      <c r="AM32" s="85"/>
      <c r="AN32" s="83">
        <f t="shared" si="11"/>
        <v>-6963885.4063736722</v>
      </c>
    </row>
    <row r="33" spans="1:40" x14ac:dyDescent="0.25">
      <c r="A33">
        <v>25</v>
      </c>
      <c r="B33" s="102">
        <f>'Base Price'!BG34</f>
        <v>1795249.1162405941</v>
      </c>
      <c r="C33" s="103"/>
      <c r="D33">
        <f t="shared" si="12"/>
        <v>102</v>
      </c>
      <c r="E33" s="1">
        <f t="shared" si="13"/>
        <v>78.619365445065171</v>
      </c>
      <c r="F33" s="2">
        <f>VLOOKUP(D33,Portfolio!$I$4:$K$49, 3)*IF(D33&gt;=120, 1, (1-Imp_Factor_2)^$A33)</f>
        <v>0.21993924206456317</v>
      </c>
      <c r="G33" s="32">
        <f t="shared" si="0"/>
        <v>1965484.1361266293</v>
      </c>
      <c r="H33" s="3"/>
      <c r="I33">
        <f t="shared" si="14"/>
        <v>107</v>
      </c>
      <c r="J33" s="1">
        <f t="shared" si="15"/>
        <v>34.941772171791627</v>
      </c>
      <c r="K33" s="2">
        <f>VLOOKUP(I33,Portfolio!$I$4:$K$49, 3)*IF(I33&gt;=120, 1, (1-Imp_Factor_2)^$A33)</f>
        <v>0.25827631376997739</v>
      </c>
      <c r="L33" s="32">
        <f t="shared" si="1"/>
        <v>663893.67126404087</v>
      </c>
      <c r="M33" s="3"/>
      <c r="N33">
        <f t="shared" si="16"/>
        <v>112</v>
      </c>
      <c r="O33" s="1">
        <f t="shared" si="17"/>
        <v>7.6946015033515556</v>
      </c>
      <c r="P33" s="2">
        <f>VLOOKUP(N33,Portfolio!$I$4:$K$49, 3)*IF(N33&gt;=120, 1, (1-Imp_Factor_2)^$A33)</f>
        <v>0.28134692148270074</v>
      </c>
      <c r="Q33" s="32">
        <f t="shared" si="2"/>
        <v>130808.22555697644</v>
      </c>
      <c r="R33" s="3"/>
      <c r="S33">
        <f t="shared" si="18"/>
        <v>117</v>
      </c>
      <c r="T33" s="1">
        <f t="shared" si="19"/>
        <v>1.4464919204707261</v>
      </c>
      <c r="U33" s="2">
        <f>VLOOKUP(S33,Portfolio!$I$4:$K$49, 3)*IF(S33&gt;=120, 1, (1-Imp_Factor_2)^$A33)</f>
        <v>0.28595833912728008</v>
      </c>
      <c r="V33" s="32">
        <f t="shared" si="3"/>
        <v>26036.854568473071</v>
      </c>
      <c r="W33" s="3"/>
      <c r="X33">
        <f t="shared" si="20"/>
        <v>122</v>
      </c>
      <c r="Y33" s="1">
        <f t="shared" si="21"/>
        <v>0</v>
      </c>
      <c r="Z33" s="2">
        <f>VLOOKUP(X33,Portfolio!$I$4:$K$49, 3)*IF(X33&gt;=120, 1, (1-Imp_Factor_2)^$A33)</f>
        <v>1</v>
      </c>
      <c r="AA33" s="32">
        <f t="shared" si="4"/>
        <v>0</v>
      </c>
      <c r="AB33" s="3"/>
      <c r="AC33">
        <f t="shared" si="22"/>
        <v>130</v>
      </c>
      <c r="AD33" s="1">
        <f t="shared" si="23"/>
        <v>0</v>
      </c>
      <c r="AE33" s="2">
        <f>VLOOKUP(AC33,Portfolio!$I$4:$K$49, 3)*IF(AC33&gt;=120, 1, (1-Imp_Factor_2)^$A33)</f>
        <v>1</v>
      </c>
      <c r="AF33" s="32">
        <f t="shared" si="5"/>
        <v>0</v>
      </c>
      <c r="AG33" s="3"/>
      <c r="AH33" s="83">
        <f t="shared" si="6"/>
        <v>2786222.88751612</v>
      </c>
      <c r="AI33" s="32">
        <f t="shared" si="7"/>
        <v>104688.8964827107</v>
      </c>
      <c r="AJ33" s="34">
        <f t="shared" si="8"/>
        <v>1393.11144375806</v>
      </c>
      <c r="AK33" s="34">
        <f t="shared" si="9"/>
        <v>2892304.8954425887</v>
      </c>
      <c r="AL33" s="85">
        <f t="shared" si="10"/>
        <v>-1097055.7792019947</v>
      </c>
      <c r="AM33" s="85"/>
      <c r="AN33" s="83">
        <f t="shared" si="11"/>
        <v>-5970424.4211674761</v>
      </c>
    </row>
    <row r="34" spans="1:40" x14ac:dyDescent="0.25">
      <c r="A34">
        <v>26</v>
      </c>
      <c r="B34" s="102">
        <f>'Base Price'!BG35</f>
        <v>1311079.9058696823</v>
      </c>
      <c r="C34" s="103"/>
      <c r="D34">
        <f t="shared" si="12"/>
        <v>103</v>
      </c>
      <c r="E34" s="1">
        <f t="shared" si="13"/>
        <v>61.327881797480629</v>
      </c>
      <c r="F34" s="2">
        <f>VLOOKUP(D34,Portfolio!$I$4:$K$49, 3)*IF(D34&gt;=120, 1, (1-Imp_Factor_2)^$A34)</f>
        <v>0.22514938932951417</v>
      </c>
      <c r="G34" s="32">
        <f t="shared" si="0"/>
        <v>1533197.0449370157</v>
      </c>
      <c r="H34" s="3"/>
      <c r="I34">
        <f t="shared" si="14"/>
        <v>108</v>
      </c>
      <c r="J34" s="1">
        <f t="shared" si="15"/>
        <v>25.917140058670906</v>
      </c>
      <c r="K34" s="2">
        <f>VLOOKUP(I34,Portfolio!$I$4:$K$49, 3)*IF(I34&gt;=120, 1, (1-Imp_Factor_2)^$A34)</f>
        <v>0.26029085868855878</v>
      </c>
      <c r="L34" s="32">
        <f t="shared" si="1"/>
        <v>492425.66111474723</v>
      </c>
      <c r="M34" s="3"/>
      <c r="N34">
        <f t="shared" si="16"/>
        <v>113</v>
      </c>
      <c r="O34" s="1">
        <f t="shared" si="17"/>
        <v>5.5297490583474351</v>
      </c>
      <c r="P34" s="2">
        <f>VLOOKUP(N34,Portfolio!$I$4:$K$49, 3)*IF(N34&gt;=120, 1, (1-Imp_Factor_2)^$A34)</f>
        <v>0.27954286756777996</v>
      </c>
      <c r="Q34" s="32">
        <f t="shared" si="2"/>
        <v>94005.733991906396</v>
      </c>
      <c r="R34" s="3"/>
      <c r="S34">
        <f t="shared" si="18"/>
        <v>118</v>
      </c>
      <c r="T34" s="1">
        <f t="shared" si="19"/>
        <v>1.0328554933318874</v>
      </c>
      <c r="U34" s="2">
        <f>VLOOKUP(S34,Portfolio!$I$4:$K$49, 3)*IF(S34&gt;=120, 1, (1-Imp_Factor_2)^$A34)</f>
        <v>0.28030280651977857</v>
      </c>
      <c r="V34" s="32">
        <f t="shared" si="3"/>
        <v>18591.398879973975</v>
      </c>
      <c r="W34" s="3"/>
      <c r="X34">
        <f t="shared" si="20"/>
        <v>123</v>
      </c>
      <c r="Y34" s="1">
        <f t="shared" si="21"/>
        <v>0</v>
      </c>
      <c r="Z34" s="2">
        <f>VLOOKUP(X34,Portfolio!$I$4:$K$49, 3)*IF(X34&gt;=120, 1, (1-Imp_Factor_2)^$A34)</f>
        <v>1</v>
      </c>
      <c r="AA34" s="32">
        <f t="shared" si="4"/>
        <v>0</v>
      </c>
      <c r="AB34" s="3"/>
      <c r="AC34">
        <f t="shared" si="22"/>
        <v>131</v>
      </c>
      <c r="AD34" s="1">
        <f t="shared" si="23"/>
        <v>0</v>
      </c>
      <c r="AE34" s="2">
        <f>VLOOKUP(AC34,Portfolio!$I$4:$K$49, 3)*IF(AC34&gt;=120, 1, (1-Imp_Factor_2)^$A34)</f>
        <v>1</v>
      </c>
      <c r="AF34" s="32">
        <f t="shared" si="5"/>
        <v>0</v>
      </c>
      <c r="AG34" s="3"/>
      <c r="AH34" s="83">
        <f t="shared" si="6"/>
        <v>2138219.8389236433</v>
      </c>
      <c r="AI34" s="32">
        <f t="shared" si="7"/>
        <v>107829.56337719203</v>
      </c>
      <c r="AJ34" s="34">
        <f t="shared" si="8"/>
        <v>1069.1099194618216</v>
      </c>
      <c r="AK34" s="34">
        <f t="shared" si="9"/>
        <v>2247118.5122202975</v>
      </c>
      <c r="AL34" s="85">
        <f t="shared" si="10"/>
        <v>-936038.60635061515</v>
      </c>
      <c r="AM34" s="85"/>
      <c r="AN34" s="83">
        <f t="shared" si="11"/>
        <v>-5117037.0740637556</v>
      </c>
    </row>
    <row r="35" spans="1:40" x14ac:dyDescent="0.25">
      <c r="A35">
        <v>27</v>
      </c>
      <c r="B35" s="102">
        <f>'Base Price'!BG36</f>
        <v>949949.70794722904</v>
      </c>
      <c r="C35" s="103"/>
      <c r="D35">
        <f t="shared" si="12"/>
        <v>104</v>
      </c>
      <c r="E35" s="1">
        <f t="shared" si="13"/>
        <v>47.519946661905237</v>
      </c>
      <c r="F35" s="2">
        <f>VLOOKUP(D35,Portfolio!$I$4:$K$49, 3)*IF(D35&gt;=120, 1, (1-Imp_Factor_2)^$A35)</f>
        <v>0.22973199033210506</v>
      </c>
      <c r="G35" s="32">
        <f t="shared" si="0"/>
        <v>1187998.6665476309</v>
      </c>
      <c r="H35" s="3"/>
      <c r="I35">
        <f t="shared" si="14"/>
        <v>109</v>
      </c>
      <c r="J35" s="1">
        <f t="shared" si="15"/>
        <v>19.171145418047811</v>
      </c>
      <c r="K35" s="2">
        <f>VLOOKUP(I35,Portfolio!$I$4:$K$49, 3)*IF(I35&gt;=120, 1, (1-Imp_Factor_2)^$A35)</f>
        <v>0.26155167367090032</v>
      </c>
      <c r="L35" s="32">
        <f t="shared" si="1"/>
        <v>364251.76294290839</v>
      </c>
      <c r="M35" s="3"/>
      <c r="N35">
        <f t="shared" si="16"/>
        <v>114</v>
      </c>
      <c r="O35" s="1">
        <f t="shared" si="17"/>
        <v>3.9839471496467618</v>
      </c>
      <c r="P35" s="2">
        <f>VLOOKUP(N35,Portfolio!$I$4:$K$49, 3)*IF(N35&gt;=120, 1, (1-Imp_Factor_2)^$A35)</f>
        <v>0.27699333892042061</v>
      </c>
      <c r="Q35" s="32">
        <f t="shared" si="2"/>
        <v>67727.101543994955</v>
      </c>
      <c r="R35" s="3"/>
      <c r="S35">
        <f t="shared" si="18"/>
        <v>119</v>
      </c>
      <c r="T35" s="1">
        <f t="shared" si="19"/>
        <v>0.74334319982158892</v>
      </c>
      <c r="U35" s="2">
        <f>VLOOKUP(S35,Portfolio!$I$4:$K$49, 3)*IF(S35&gt;=120, 1, (1-Imp_Factor_2)^$A35)</f>
        <v>0.27401260226880553</v>
      </c>
      <c r="V35" s="32">
        <f t="shared" si="3"/>
        <v>13380.177596788601</v>
      </c>
      <c r="W35" s="3"/>
      <c r="X35">
        <f t="shared" si="20"/>
        <v>124</v>
      </c>
      <c r="Y35" s="1">
        <f t="shared" si="21"/>
        <v>0</v>
      </c>
      <c r="Z35" s="2">
        <f>VLOOKUP(X35,Portfolio!$I$4:$K$49, 3)*IF(X35&gt;=120, 1, (1-Imp_Factor_2)^$A35)</f>
        <v>1</v>
      </c>
      <c r="AA35" s="32">
        <f t="shared" si="4"/>
        <v>0</v>
      </c>
      <c r="AB35" s="3"/>
      <c r="AC35">
        <f t="shared" si="22"/>
        <v>132</v>
      </c>
      <c r="AD35" s="1">
        <f t="shared" si="23"/>
        <v>0</v>
      </c>
      <c r="AE35" s="2">
        <f>VLOOKUP(AC35,Portfolio!$I$4:$K$49, 3)*IF(AC35&gt;=120, 1, (1-Imp_Factor_2)^$A35)</f>
        <v>1</v>
      </c>
      <c r="AF35" s="32">
        <f t="shared" si="5"/>
        <v>0</v>
      </c>
      <c r="AG35" s="3"/>
      <c r="AH35" s="83">
        <f t="shared" si="6"/>
        <v>1633357.7086313227</v>
      </c>
      <c r="AI35" s="32">
        <f t="shared" si="7"/>
        <v>111064.45027850778</v>
      </c>
      <c r="AJ35" s="34">
        <f t="shared" si="8"/>
        <v>816.6788543156614</v>
      </c>
      <c r="AK35" s="34">
        <f t="shared" si="9"/>
        <v>1745238.8377641463</v>
      </c>
      <c r="AL35" s="85">
        <f t="shared" si="10"/>
        <v>-795289.12981691724</v>
      </c>
      <c r="AM35" s="85"/>
      <c r="AN35" s="83">
        <f t="shared" si="11"/>
        <v>-4390048.3910987973</v>
      </c>
    </row>
    <row r="36" spans="1:40" x14ac:dyDescent="0.25">
      <c r="A36">
        <v>28</v>
      </c>
      <c r="B36" s="102">
        <f>'Base Price'!BG37</f>
        <v>683330.10509283759</v>
      </c>
      <c r="C36" s="103"/>
      <c r="D36">
        <f t="shared" si="12"/>
        <v>105</v>
      </c>
      <c r="E36" s="1">
        <f t="shared" si="13"/>
        <v>36.603094734790275</v>
      </c>
      <c r="F36" s="2">
        <f>VLOOKUP(D36,Portfolio!$I$4:$K$49, 3)*IF(D36&gt;=120, 1, (1-Imp_Factor_2)^$A36)</f>
        <v>0.23366013518321532</v>
      </c>
      <c r="G36" s="32">
        <f t="shared" si="0"/>
        <v>915077.36836975685</v>
      </c>
      <c r="H36" s="3"/>
      <c r="I36">
        <f t="shared" si="14"/>
        <v>110</v>
      </c>
      <c r="J36" s="1">
        <f t="shared" si="15"/>
        <v>14.156900247769196</v>
      </c>
      <c r="K36" s="2">
        <f>VLOOKUP(I36,Portfolio!$I$4:$K$49, 3)*IF(I36&gt;=120, 1, (1-Imp_Factor_2)^$A36)</f>
        <v>0.26206202197135231</v>
      </c>
      <c r="L36" s="32">
        <f t="shared" si="1"/>
        <v>268981.10470761469</v>
      </c>
      <c r="M36" s="3"/>
      <c r="N36">
        <f t="shared" si="16"/>
        <v>115</v>
      </c>
      <c r="O36" s="1">
        <f t="shared" si="17"/>
        <v>2.8804203265836126</v>
      </c>
      <c r="P36" s="2">
        <f>VLOOKUP(N36,Portfolio!$I$4:$K$49, 3)*IF(N36&gt;=120, 1, (1-Imp_Factor_2)^$A36)</f>
        <v>0.27372416997722454</v>
      </c>
      <c r="Q36" s="32">
        <f t="shared" si="2"/>
        <v>48967.145551921414</v>
      </c>
      <c r="R36" s="3"/>
      <c r="S36">
        <f t="shared" si="18"/>
        <v>120</v>
      </c>
      <c r="T36" s="1">
        <f t="shared" si="19"/>
        <v>0.53965779525965463</v>
      </c>
      <c r="U36" s="2">
        <f>VLOOKUP(S36,Portfolio!$I$4:$K$49, 3)*IF(S36&gt;=120, 1, (1-Imp_Factor_2)^$A36)</f>
        <v>1</v>
      </c>
      <c r="V36" s="32">
        <f t="shared" si="3"/>
        <v>9713.8403146737837</v>
      </c>
      <c r="W36" s="3"/>
      <c r="X36">
        <f t="shared" si="20"/>
        <v>125</v>
      </c>
      <c r="Y36" s="1">
        <f t="shared" si="21"/>
        <v>0</v>
      </c>
      <c r="Z36" s="2">
        <f>VLOOKUP(X36,Portfolio!$I$4:$K$49, 3)*IF(X36&gt;=120, 1, (1-Imp_Factor_2)^$A36)</f>
        <v>1</v>
      </c>
      <c r="AA36" s="32">
        <f t="shared" si="4"/>
        <v>0</v>
      </c>
      <c r="AB36" s="3"/>
      <c r="AC36">
        <f t="shared" si="22"/>
        <v>133</v>
      </c>
      <c r="AD36" s="1">
        <f t="shared" si="23"/>
        <v>0</v>
      </c>
      <c r="AE36" s="2">
        <f>VLOOKUP(AC36,Portfolio!$I$4:$K$49, 3)*IF(AC36&gt;=120, 1, (1-Imp_Factor_2)^$A36)</f>
        <v>1</v>
      </c>
      <c r="AF36" s="32">
        <f t="shared" si="5"/>
        <v>0</v>
      </c>
      <c r="AG36" s="3"/>
      <c r="AH36" s="83">
        <f t="shared" si="6"/>
        <v>1242739.4589439665</v>
      </c>
      <c r="AI36" s="32">
        <f t="shared" si="7"/>
        <v>114396.38378686301</v>
      </c>
      <c r="AJ36" s="34">
        <f t="shared" si="8"/>
        <v>621.36972947198331</v>
      </c>
      <c r="AK36" s="34">
        <f t="shared" si="9"/>
        <v>1357757.2124603016</v>
      </c>
      <c r="AL36" s="85">
        <f t="shared" si="10"/>
        <v>-674427.10736746399</v>
      </c>
      <c r="AM36" s="85"/>
      <c r="AN36" s="83">
        <f t="shared" si="11"/>
        <v>-3774497.2243459746</v>
      </c>
    </row>
    <row r="37" spans="1:40" x14ac:dyDescent="0.25">
      <c r="A37">
        <v>29</v>
      </c>
      <c r="B37" s="102">
        <f>'Base Price'!BG38</f>
        <v>486269.64783189102</v>
      </c>
      <c r="C37" s="103"/>
      <c r="D37">
        <f t="shared" si="12"/>
        <v>106</v>
      </c>
      <c r="E37" s="1">
        <f t="shared" si="13"/>
        <v>28.050410670935143</v>
      </c>
      <c r="F37" s="2">
        <f>VLOOKUP(D37,Portfolio!$I$4:$K$49, 3)*IF(D37&gt;=120, 1, (1-Imp_Factor_2)^$A37)</f>
        <v>0.23691348079028332</v>
      </c>
      <c r="G37" s="32">
        <f t="shared" si="0"/>
        <v>701260.26677337859</v>
      </c>
      <c r="H37" s="3"/>
      <c r="I37">
        <f t="shared" si="14"/>
        <v>111</v>
      </c>
      <c r="J37" s="1">
        <f t="shared" si="15"/>
        <v>10.446914343992061</v>
      </c>
      <c r="K37" s="2">
        <f>VLOOKUP(I37,Portfolio!$I$4:$K$49, 3)*IF(I37&gt;=120, 1, (1-Imp_Factor_2)^$A37)</f>
        <v>0.26183029867993773</v>
      </c>
      <c r="L37" s="32">
        <f t="shared" si="1"/>
        <v>198491.37253584916</v>
      </c>
      <c r="M37" s="3"/>
      <c r="N37">
        <f t="shared" si="16"/>
        <v>116</v>
      </c>
      <c r="O37" s="1">
        <f t="shared" si="17"/>
        <v>2.0919796635039871</v>
      </c>
      <c r="P37" s="2">
        <f>VLOOKUP(N37,Portfolio!$I$4:$K$49, 3)*IF(N37&gt;=120, 1, (1-Imp_Factor_2)^$A37)</f>
        <v>0.26976426833206701</v>
      </c>
      <c r="Q37" s="32">
        <f t="shared" si="2"/>
        <v>35563.654279567781</v>
      </c>
      <c r="R37" s="3"/>
      <c r="S37">
        <f t="shared" si="18"/>
        <v>121</v>
      </c>
      <c r="T37" s="1">
        <f t="shared" si="19"/>
        <v>0</v>
      </c>
      <c r="U37" s="2">
        <f>VLOOKUP(S37,Portfolio!$I$4:$K$49, 3)*IF(S37&gt;=120, 1, (1-Imp_Factor_2)^$A37)</f>
        <v>1</v>
      </c>
      <c r="V37" s="32">
        <f t="shared" si="3"/>
        <v>0</v>
      </c>
      <c r="W37" s="3"/>
      <c r="X37">
        <f t="shared" si="20"/>
        <v>126</v>
      </c>
      <c r="Y37" s="1">
        <f t="shared" si="21"/>
        <v>0</v>
      </c>
      <c r="Z37" s="2">
        <f>VLOOKUP(X37,Portfolio!$I$4:$K$49, 3)*IF(X37&gt;=120, 1, (1-Imp_Factor_2)^$A37)</f>
        <v>1</v>
      </c>
      <c r="AA37" s="32">
        <f t="shared" si="4"/>
        <v>0</v>
      </c>
      <c r="AB37" s="3"/>
      <c r="AC37">
        <f t="shared" si="22"/>
        <v>134</v>
      </c>
      <c r="AD37" s="1">
        <f t="shared" si="23"/>
        <v>0</v>
      </c>
      <c r="AE37" s="2">
        <f>VLOOKUP(AC37,Portfolio!$I$4:$K$49, 3)*IF(AC37&gt;=120, 1, (1-Imp_Factor_2)^$A37)</f>
        <v>1</v>
      </c>
      <c r="AF37" s="32">
        <f t="shared" si="5"/>
        <v>0</v>
      </c>
      <c r="AG37" s="3"/>
      <c r="AH37" s="83">
        <f t="shared" si="6"/>
        <v>935315.29358879547</v>
      </c>
      <c r="AI37" s="32">
        <f t="shared" si="7"/>
        <v>117828.27530046889</v>
      </c>
      <c r="AJ37" s="34">
        <f t="shared" si="8"/>
        <v>467.65764679439775</v>
      </c>
      <c r="AK37" s="34">
        <f t="shared" si="9"/>
        <v>1053611.2265360586</v>
      </c>
      <c r="AL37" s="85">
        <f t="shared" si="10"/>
        <v>-567341.57870416762</v>
      </c>
      <c r="AM37" s="85"/>
      <c r="AN37" s="83">
        <f t="shared" si="11"/>
        <v>-3255073.6228274363</v>
      </c>
    </row>
    <row r="38" spans="1:40" x14ac:dyDescent="0.25">
      <c r="A38">
        <v>30</v>
      </c>
      <c r="B38" s="102">
        <f>'Base Price'!BG39</f>
        <v>345631.05142319546</v>
      </c>
      <c r="C38" s="103"/>
      <c r="D38">
        <f t="shared" si="12"/>
        <v>107</v>
      </c>
      <c r="E38" s="1">
        <f t="shared" si="13"/>
        <v>21.404890241286992</v>
      </c>
      <c r="F38" s="2">
        <f>VLOOKUP(D38,Portfolio!$I$4:$K$49, 3)*IF(D38&gt;=120, 1, (1-Imp_Factor_2)^$A38)</f>
        <v>0.23947806029768517</v>
      </c>
      <c r="G38" s="32">
        <f t="shared" si="0"/>
        <v>535122.2560321748</v>
      </c>
      <c r="H38" s="3"/>
      <c r="I38">
        <f t="shared" si="14"/>
        <v>112</v>
      </c>
      <c r="J38" s="1">
        <f t="shared" si="15"/>
        <v>7.7115956410208941</v>
      </c>
      <c r="K38" s="2">
        <f>VLOOKUP(I38,Portfolio!$I$4:$K$49, 3)*IF(I38&gt;=120, 1, (1-Imp_Factor_2)^$A38)</f>
        <v>0.26086950848852591</v>
      </c>
      <c r="L38" s="32">
        <f t="shared" si="1"/>
        <v>146520.31717939698</v>
      </c>
      <c r="M38" s="3"/>
      <c r="N38">
        <f t="shared" si="16"/>
        <v>117</v>
      </c>
      <c r="O38" s="1">
        <f t="shared" si="17"/>
        <v>1.5276383002132703</v>
      </c>
      <c r="P38" s="2">
        <f>VLOOKUP(N38,Portfolio!$I$4:$K$49, 3)*IF(N38&gt;=120, 1, (1-Imp_Factor_2)^$A38)</f>
        <v>0.26514529102787987</v>
      </c>
      <c r="Q38" s="32">
        <f t="shared" si="2"/>
        <v>25969.851103625595</v>
      </c>
      <c r="R38" s="3"/>
      <c r="S38">
        <f t="shared" si="18"/>
        <v>122</v>
      </c>
      <c r="T38" s="1">
        <f t="shared" si="19"/>
        <v>0</v>
      </c>
      <c r="U38" s="2">
        <f>VLOOKUP(S38,Portfolio!$I$4:$K$49, 3)*IF(S38&gt;=120, 1, (1-Imp_Factor_2)^$A38)</f>
        <v>1</v>
      </c>
      <c r="V38" s="32">
        <f t="shared" si="3"/>
        <v>0</v>
      </c>
      <c r="W38" s="3"/>
      <c r="X38">
        <f t="shared" si="20"/>
        <v>127</v>
      </c>
      <c r="Y38" s="1">
        <f t="shared" si="21"/>
        <v>0</v>
      </c>
      <c r="Z38" s="2">
        <f>VLOOKUP(X38,Portfolio!$I$4:$K$49, 3)*IF(X38&gt;=120, 1, (1-Imp_Factor_2)^$A38)</f>
        <v>1</v>
      </c>
      <c r="AA38" s="32">
        <f t="shared" si="4"/>
        <v>0</v>
      </c>
      <c r="AB38" s="3"/>
      <c r="AC38">
        <f t="shared" si="22"/>
        <v>135</v>
      </c>
      <c r="AD38" s="1">
        <f t="shared" si="23"/>
        <v>0</v>
      </c>
      <c r="AE38" s="2">
        <f>VLOOKUP(AC38,Portfolio!$I$4:$K$49, 3)*IF(AC38&gt;=120, 1, (1-Imp_Factor_2)^$A38)</f>
        <v>1</v>
      </c>
      <c r="AF38" s="32">
        <f t="shared" si="5"/>
        <v>0</v>
      </c>
      <c r="AG38" s="3"/>
      <c r="AH38" s="83">
        <f t="shared" si="6"/>
        <v>707612.42431519739</v>
      </c>
      <c r="AI38" s="32">
        <f t="shared" si="7"/>
        <v>121363.12355948295</v>
      </c>
      <c r="AJ38" s="34">
        <f t="shared" si="8"/>
        <v>353.80621215759868</v>
      </c>
      <c r="AK38" s="34">
        <f t="shared" si="9"/>
        <v>829329.35408683796</v>
      </c>
      <c r="AL38" s="85">
        <f t="shared" si="10"/>
        <v>-483698.30266364251</v>
      </c>
      <c r="AM38" s="85"/>
      <c r="AN38" s="83">
        <f t="shared" si="11"/>
        <v>-2822118.6463294323</v>
      </c>
    </row>
    <row r="39" spans="1:40" x14ac:dyDescent="0.25">
      <c r="A39">
        <v>31</v>
      </c>
      <c r="B39" s="102">
        <f>'Base Price'!BG40</f>
        <v>244500.96383114782</v>
      </c>
      <c r="C39" s="103"/>
      <c r="D39">
        <f t="shared" si="12"/>
        <v>108</v>
      </c>
      <c r="E39" s="1">
        <f t="shared" si="13"/>
        <v>16.278888645418732</v>
      </c>
      <c r="F39" s="2">
        <f>VLOOKUP(D39,Portfolio!$I$4:$K$49, 3)*IF(D39&gt;=120, 1, (1-Imp_Factor_2)^$A39)</f>
        <v>0.24134597959095061</v>
      </c>
      <c r="G39" s="32">
        <f t="shared" si="0"/>
        <v>406972.21613546828</v>
      </c>
      <c r="H39" s="3"/>
      <c r="I39">
        <f t="shared" si="14"/>
        <v>113</v>
      </c>
      <c r="J39" s="1">
        <f t="shared" si="15"/>
        <v>5.6998754764855137</v>
      </c>
      <c r="K39" s="2">
        <f>VLOOKUP(I39,Portfolio!$I$4:$K$49, 3)*IF(I39&gt;=120, 1, (1-Imp_Factor_2)^$A39)</f>
        <v>0.259196759927454</v>
      </c>
      <c r="L39" s="32">
        <f t="shared" si="1"/>
        <v>108297.63405322476</v>
      </c>
      <c r="M39" s="3"/>
      <c r="N39">
        <f t="shared" si="16"/>
        <v>118</v>
      </c>
      <c r="O39" s="1">
        <f t="shared" si="17"/>
        <v>1.1225921985178871</v>
      </c>
      <c r="P39" s="2">
        <f>VLOOKUP(N39,Portfolio!$I$4:$K$49, 3)*IF(N39&gt;=120, 1, (1-Imp_Factor_2)^$A39)</f>
        <v>0.25990138786453759</v>
      </c>
      <c r="Q39" s="32">
        <f t="shared" si="2"/>
        <v>19084.067374804079</v>
      </c>
      <c r="R39" s="3"/>
      <c r="S39">
        <f t="shared" si="18"/>
        <v>123</v>
      </c>
      <c r="T39" s="1">
        <f t="shared" si="19"/>
        <v>0</v>
      </c>
      <c r="U39" s="2">
        <f>VLOOKUP(S39,Portfolio!$I$4:$K$49, 3)*IF(S39&gt;=120, 1, (1-Imp_Factor_2)^$A39)</f>
        <v>1</v>
      </c>
      <c r="V39" s="32">
        <f t="shared" si="3"/>
        <v>0</v>
      </c>
      <c r="W39" s="3"/>
      <c r="X39">
        <f t="shared" si="20"/>
        <v>128</v>
      </c>
      <c r="Y39" s="1">
        <f t="shared" si="21"/>
        <v>0</v>
      </c>
      <c r="Z39" s="2">
        <f>VLOOKUP(X39,Portfolio!$I$4:$K$49, 3)*IF(X39&gt;=120, 1, (1-Imp_Factor_2)^$A39)</f>
        <v>1</v>
      </c>
      <c r="AA39" s="32">
        <f t="shared" si="4"/>
        <v>0</v>
      </c>
      <c r="AB39" s="3"/>
      <c r="AC39">
        <f t="shared" si="22"/>
        <v>136</v>
      </c>
      <c r="AD39" s="1">
        <f t="shared" si="23"/>
        <v>0</v>
      </c>
      <c r="AE39" s="2">
        <f>VLOOKUP(AC39,Portfolio!$I$4:$K$49, 3)*IF(AC39&gt;=120, 1, (1-Imp_Factor_2)^$A39)</f>
        <v>1</v>
      </c>
      <c r="AF39" s="32">
        <f t="shared" si="5"/>
        <v>0</v>
      </c>
      <c r="AG39" s="3"/>
      <c r="AH39" s="83">
        <f t="shared" si="6"/>
        <v>534353.91756349709</v>
      </c>
      <c r="AI39" s="32">
        <f t="shared" si="7"/>
        <v>125004.01726626746</v>
      </c>
      <c r="AJ39" s="34">
        <f t="shared" si="8"/>
        <v>267.17695878174857</v>
      </c>
      <c r="AK39" s="34">
        <f t="shared" si="9"/>
        <v>659625.11178854632</v>
      </c>
      <c r="AL39" s="85">
        <f t="shared" si="10"/>
        <v>-415124.1479573985</v>
      </c>
      <c r="AM39" s="85"/>
      <c r="AN39" s="83">
        <f t="shared" si="11"/>
        <v>-2455341.3608490792</v>
      </c>
    </row>
    <row r="40" spans="1:40" x14ac:dyDescent="0.25">
      <c r="A40">
        <v>32</v>
      </c>
      <c r="B40" s="102">
        <f>'Base Price'!BG41</f>
        <v>172311.09557460726</v>
      </c>
      <c r="C40" s="103"/>
      <c r="D40">
        <f t="shared" si="12"/>
        <v>109</v>
      </c>
      <c r="E40" s="1">
        <f t="shared" si="13"/>
        <v>12.350044318638146</v>
      </c>
      <c r="F40" s="2">
        <f>VLOOKUP(D40,Portfolio!$I$4:$K$49, 3)*IF(D40&gt;=120, 1, (1-Imp_Factor_2)^$A40)</f>
        <v>0.24251502804900754</v>
      </c>
      <c r="G40" s="32">
        <f t="shared" si="0"/>
        <v>308751.10796595365</v>
      </c>
      <c r="H40" s="3"/>
      <c r="I40">
        <f t="shared" si="14"/>
        <v>114</v>
      </c>
      <c r="J40" s="1">
        <f t="shared" si="15"/>
        <v>4.2224862209905156</v>
      </c>
      <c r="K40" s="2">
        <f>VLOOKUP(I40,Portfolio!$I$4:$K$49, 3)*IF(I40&gt;=120, 1, (1-Imp_Factor_2)^$A40)</f>
        <v>0.25683279489236854</v>
      </c>
      <c r="L40" s="32">
        <f t="shared" si="1"/>
        <v>80227.238198819803</v>
      </c>
      <c r="M40" s="3"/>
      <c r="N40">
        <f t="shared" si="16"/>
        <v>119</v>
      </c>
      <c r="O40" s="1">
        <f t="shared" si="17"/>
        <v>0.83082892811718578</v>
      </c>
      <c r="P40" s="2">
        <f>VLOOKUP(N40,Portfolio!$I$4:$K$49, 3)*IF(N40&gt;=120, 1, (1-Imp_Factor_2)^$A40)</f>
        <v>0.25406900667978494</v>
      </c>
      <c r="Q40" s="32">
        <f t="shared" si="2"/>
        <v>14124.091777992158</v>
      </c>
      <c r="R40" s="3"/>
      <c r="S40">
        <f t="shared" si="18"/>
        <v>124</v>
      </c>
      <c r="T40" s="1">
        <f t="shared" si="19"/>
        <v>0</v>
      </c>
      <c r="U40" s="2">
        <f>VLOOKUP(S40,Portfolio!$I$4:$K$49, 3)*IF(S40&gt;=120, 1, (1-Imp_Factor_2)^$A40)</f>
        <v>1</v>
      </c>
      <c r="V40" s="32">
        <f t="shared" si="3"/>
        <v>0</v>
      </c>
      <c r="W40" s="3"/>
      <c r="X40">
        <f t="shared" si="20"/>
        <v>129</v>
      </c>
      <c r="Y40" s="1">
        <f t="shared" si="21"/>
        <v>0</v>
      </c>
      <c r="Z40" s="2">
        <f>VLOOKUP(X40,Portfolio!$I$4:$K$49, 3)*IF(X40&gt;=120, 1, (1-Imp_Factor_2)^$A40)</f>
        <v>1</v>
      </c>
      <c r="AA40" s="32">
        <f t="shared" si="4"/>
        <v>0</v>
      </c>
      <c r="AB40" s="3"/>
      <c r="AC40">
        <f t="shared" si="22"/>
        <v>137</v>
      </c>
      <c r="AD40" s="1">
        <f t="shared" si="23"/>
        <v>0</v>
      </c>
      <c r="AE40" s="2">
        <f>VLOOKUP(AC40,Portfolio!$I$4:$K$49, 3)*IF(AC40&gt;=120, 1, (1-Imp_Factor_2)^$A40)</f>
        <v>1</v>
      </c>
      <c r="AF40" s="32">
        <f t="shared" si="5"/>
        <v>0</v>
      </c>
      <c r="AG40" s="3"/>
      <c r="AH40" s="83">
        <f t="shared" si="6"/>
        <v>403102.43794276559</v>
      </c>
      <c r="AI40" s="32">
        <f t="shared" si="7"/>
        <v>128754.13778425546</v>
      </c>
      <c r="AJ40" s="34">
        <f t="shared" si="8"/>
        <v>201.55121897138281</v>
      </c>
      <c r="AK40" s="34">
        <f t="shared" si="9"/>
        <v>532058.12694599247</v>
      </c>
      <c r="AL40" s="85">
        <f t="shared" si="10"/>
        <v>-359747.03137138521</v>
      </c>
      <c r="AM40" s="85"/>
      <c r="AN40" s="83">
        <f t="shared" si="11"/>
        <v>-2142228.0735362647</v>
      </c>
    </row>
    <row r="41" spans="1:40" x14ac:dyDescent="0.25">
      <c r="A41">
        <v>33</v>
      </c>
      <c r="B41" s="102">
        <f>'Base Price'!BG42</f>
        <v>121106.01839885724</v>
      </c>
      <c r="C41" s="103"/>
      <c r="D41">
        <f t="shared" si="12"/>
        <v>110</v>
      </c>
      <c r="E41" s="1">
        <f t="shared" si="13"/>
        <v>9.3549729742971284</v>
      </c>
      <c r="F41" s="2">
        <f>VLOOKUP(D41,Portfolio!$I$4:$K$49, 3)*IF(D41&gt;=120, 1, (1-Imp_Factor_2)^$A41)</f>
        <v>0.24298823141514089</v>
      </c>
      <c r="G41" s="32">
        <f t="shared" si="0"/>
        <v>233874.32435742821</v>
      </c>
      <c r="H41" s="3"/>
      <c r="I41">
        <f t="shared" si="14"/>
        <v>115</v>
      </c>
      <c r="J41" s="1">
        <f t="shared" si="15"/>
        <v>3.138013283459006</v>
      </c>
      <c r="K41" s="2">
        <f>VLOOKUP(I41,Portfolio!$I$4:$K$49, 3)*IF(I41&gt;=120, 1, (1-Imp_Factor_2)^$A41)</f>
        <v>0.25380156749921601</v>
      </c>
      <c r="L41" s="32">
        <f t="shared" si="1"/>
        <v>59622.252385721113</v>
      </c>
      <c r="M41" s="3"/>
      <c r="N41">
        <f t="shared" si="16"/>
        <v>120</v>
      </c>
      <c r="O41" s="1">
        <f t="shared" si="17"/>
        <v>0.6197410476296219</v>
      </c>
      <c r="P41" s="2">
        <f>VLOOKUP(N41,Portfolio!$I$4:$K$49, 3)*IF(N41&gt;=120, 1, (1-Imp_Factor_2)^$A41)</f>
        <v>1</v>
      </c>
      <c r="Q41" s="32">
        <f t="shared" si="2"/>
        <v>10535.597809703573</v>
      </c>
      <c r="R41" s="3"/>
      <c r="S41">
        <f t="shared" si="18"/>
        <v>125</v>
      </c>
      <c r="T41" s="1">
        <f t="shared" si="19"/>
        <v>0</v>
      </c>
      <c r="U41" s="2">
        <f>VLOOKUP(S41,Portfolio!$I$4:$K$49, 3)*IF(S41&gt;=120, 1, (1-Imp_Factor_2)^$A41)</f>
        <v>1</v>
      </c>
      <c r="V41" s="32">
        <f t="shared" si="3"/>
        <v>0</v>
      </c>
      <c r="W41" s="3"/>
      <c r="X41">
        <f t="shared" si="20"/>
        <v>130</v>
      </c>
      <c r="Y41" s="1">
        <f t="shared" si="21"/>
        <v>0</v>
      </c>
      <c r="Z41" s="2">
        <f>VLOOKUP(X41,Portfolio!$I$4:$K$49, 3)*IF(X41&gt;=120, 1, (1-Imp_Factor_2)^$A41)</f>
        <v>1</v>
      </c>
      <c r="AA41" s="32">
        <f t="shared" si="4"/>
        <v>0</v>
      </c>
      <c r="AB41" s="3"/>
      <c r="AC41">
        <f t="shared" si="22"/>
        <v>138</v>
      </c>
      <c r="AD41" s="1">
        <f t="shared" si="23"/>
        <v>0</v>
      </c>
      <c r="AE41" s="2">
        <f>VLOOKUP(AC41,Portfolio!$I$4:$K$49, 3)*IF(AC41&gt;=120, 1, (1-Imp_Factor_2)^$A41)</f>
        <v>1</v>
      </c>
      <c r="AF41" s="32">
        <f t="shared" si="5"/>
        <v>0</v>
      </c>
      <c r="AG41" s="3"/>
      <c r="AH41" s="83">
        <f t="shared" si="6"/>
        <v>304032.17455285287</v>
      </c>
      <c r="AI41" s="32">
        <f t="shared" si="7"/>
        <v>132616.76191778312</v>
      </c>
      <c r="AJ41" s="34">
        <f t="shared" si="8"/>
        <v>152.01608727642645</v>
      </c>
      <c r="AK41" s="34">
        <f t="shared" si="9"/>
        <v>436800.95255791245</v>
      </c>
      <c r="AL41" s="85">
        <f t="shared" si="10"/>
        <v>-315694.93415905524</v>
      </c>
      <c r="AM41" s="85"/>
      <c r="AN41" s="83">
        <f t="shared" si="11"/>
        <v>-1871605.0942731234</v>
      </c>
    </row>
    <row r="42" spans="1:40" x14ac:dyDescent="0.25">
      <c r="A42">
        <v>34</v>
      </c>
      <c r="B42" s="102">
        <f>'Base Price'!BG43</f>
        <v>83056.976776119802</v>
      </c>
      <c r="C42" s="103"/>
      <c r="D42">
        <f t="shared" si="12"/>
        <v>111</v>
      </c>
      <c r="E42" s="1">
        <f t="shared" si="13"/>
        <v>7.0818246363362283</v>
      </c>
      <c r="F42" s="2">
        <f>VLOOKUP(D42,Portfolio!$I$4:$K$49, 3)*IF(D42&gt;=120, 1, (1-Imp_Factor_2)^$A42)</f>
        <v>0.24277337375535882</v>
      </c>
      <c r="G42" s="32">
        <f t="shared" si="0"/>
        <v>177045.61590840571</v>
      </c>
      <c r="H42" s="3"/>
      <c r="I42">
        <f t="shared" si="14"/>
        <v>116</v>
      </c>
      <c r="J42" s="1">
        <f t="shared" si="15"/>
        <v>2.3415805932837488</v>
      </c>
      <c r="K42" s="2">
        <f>VLOOKUP(I42,Portfolio!$I$4:$K$49, 3)*IF(I42&gt;=120, 1, (1-Imp_Factor_2)^$A42)</f>
        <v>0.25012988134608111</v>
      </c>
      <c r="L42" s="32">
        <f t="shared" si="1"/>
        <v>44490.031272391228</v>
      </c>
      <c r="M42" s="3"/>
      <c r="N42">
        <f t="shared" si="16"/>
        <v>121</v>
      </c>
      <c r="O42" s="1">
        <f t="shared" si="17"/>
        <v>0</v>
      </c>
      <c r="P42" s="2">
        <f>VLOOKUP(N42,Portfolio!$I$4:$K$49, 3)*IF(N42&gt;=120, 1, (1-Imp_Factor_2)^$A42)</f>
        <v>1</v>
      </c>
      <c r="Q42" s="32">
        <f t="shared" si="2"/>
        <v>0</v>
      </c>
      <c r="R42" s="3"/>
      <c r="S42">
        <f t="shared" si="18"/>
        <v>126</v>
      </c>
      <c r="T42" s="1">
        <f t="shared" si="19"/>
        <v>0</v>
      </c>
      <c r="U42" s="2">
        <f>VLOOKUP(S42,Portfolio!$I$4:$K$49, 3)*IF(S42&gt;=120, 1, (1-Imp_Factor_2)^$A42)</f>
        <v>1</v>
      </c>
      <c r="V42" s="32">
        <f t="shared" si="3"/>
        <v>0</v>
      </c>
      <c r="W42" s="3"/>
      <c r="X42">
        <f t="shared" si="20"/>
        <v>131</v>
      </c>
      <c r="Y42" s="1">
        <f t="shared" si="21"/>
        <v>0</v>
      </c>
      <c r="Z42" s="2">
        <f>VLOOKUP(X42,Portfolio!$I$4:$K$49, 3)*IF(X42&gt;=120, 1, (1-Imp_Factor_2)^$A42)</f>
        <v>1</v>
      </c>
      <c r="AA42" s="32">
        <f t="shared" si="4"/>
        <v>0</v>
      </c>
      <c r="AB42" s="3"/>
      <c r="AC42">
        <f t="shared" si="22"/>
        <v>139</v>
      </c>
      <c r="AD42" s="1">
        <f t="shared" si="23"/>
        <v>0</v>
      </c>
      <c r="AE42" s="2">
        <f>VLOOKUP(AC42,Portfolio!$I$4:$K$49, 3)*IF(AC42&gt;=120, 1, (1-Imp_Factor_2)^$A42)</f>
        <v>1</v>
      </c>
      <c r="AF42" s="32">
        <f t="shared" si="5"/>
        <v>0</v>
      </c>
      <c r="AG42" s="3"/>
      <c r="AH42" s="83">
        <f t="shared" si="6"/>
        <v>221535.64718079695</v>
      </c>
      <c r="AI42" s="32">
        <f t="shared" si="7"/>
        <v>136595.26477531661</v>
      </c>
      <c r="AJ42" s="34">
        <f t="shared" si="8"/>
        <v>110.76782359039848</v>
      </c>
      <c r="AK42" s="34">
        <f t="shared" si="9"/>
        <v>358241.6797797039</v>
      </c>
      <c r="AL42" s="85">
        <f t="shared" si="10"/>
        <v>-275184.70300358412</v>
      </c>
      <c r="AM42" s="85"/>
      <c r="AN42" s="83">
        <f t="shared" si="11"/>
        <v>-1633705.6681197716</v>
      </c>
    </row>
    <row r="43" spans="1:40" x14ac:dyDescent="0.25">
      <c r="A43">
        <v>35</v>
      </c>
      <c r="B43" s="102">
        <f>'Base Price'!BG44</f>
        <v>58242.834401580942</v>
      </c>
      <c r="C43" s="103"/>
      <c r="D43">
        <f t="shared" si="12"/>
        <v>112</v>
      </c>
      <c r="E43" s="1">
        <f t="shared" si="13"/>
        <v>5.3625461770290652</v>
      </c>
      <c r="F43" s="2">
        <f>VLOOKUP(D43,Portfolio!$I$4:$K$49, 3)*IF(D43&gt;=120, 1, (1-Imp_Factor_2)^$A43)</f>
        <v>0.24188251323457072</v>
      </c>
      <c r="G43" s="32">
        <f t="shared" si="0"/>
        <v>134063.65442572662</v>
      </c>
      <c r="H43" s="3"/>
      <c r="I43">
        <f t="shared" si="14"/>
        <v>117</v>
      </c>
      <c r="J43" s="1">
        <f t="shared" si="15"/>
        <v>1.7558813173233987</v>
      </c>
      <c r="K43" s="2">
        <f>VLOOKUP(I43,Portfolio!$I$4:$K$49, 3)*IF(I43&gt;=120, 1, (1-Imp_Factor_2)^$A43)</f>
        <v>0.24584708936558652</v>
      </c>
      <c r="L43" s="32">
        <f t="shared" si="1"/>
        <v>33361.745029144578</v>
      </c>
      <c r="M43" s="3"/>
      <c r="N43">
        <f t="shared" si="16"/>
        <v>122</v>
      </c>
      <c r="O43" s="1">
        <f t="shared" si="17"/>
        <v>0</v>
      </c>
      <c r="P43" s="2">
        <f>VLOOKUP(N43,Portfolio!$I$4:$K$49, 3)*IF(N43&gt;=120, 1, (1-Imp_Factor_2)^$A43)</f>
        <v>1</v>
      </c>
      <c r="Q43" s="32">
        <f t="shared" si="2"/>
        <v>0</v>
      </c>
      <c r="R43" s="3"/>
      <c r="S43">
        <f t="shared" si="18"/>
        <v>127</v>
      </c>
      <c r="T43" s="1">
        <f t="shared" si="19"/>
        <v>0</v>
      </c>
      <c r="U43" s="2">
        <f>VLOOKUP(S43,Portfolio!$I$4:$K$49, 3)*IF(S43&gt;=120, 1, (1-Imp_Factor_2)^$A43)</f>
        <v>1</v>
      </c>
      <c r="V43" s="32">
        <f t="shared" si="3"/>
        <v>0</v>
      </c>
      <c r="W43" s="3"/>
      <c r="X43">
        <f t="shared" si="20"/>
        <v>132</v>
      </c>
      <c r="Y43" s="1">
        <f t="shared" si="21"/>
        <v>0</v>
      </c>
      <c r="Z43" s="2">
        <f>VLOOKUP(X43,Portfolio!$I$4:$K$49, 3)*IF(X43&gt;=120, 1, (1-Imp_Factor_2)^$A43)</f>
        <v>1</v>
      </c>
      <c r="AA43" s="32">
        <f t="shared" si="4"/>
        <v>0</v>
      </c>
      <c r="AB43" s="3"/>
      <c r="AC43">
        <f t="shared" si="22"/>
        <v>140</v>
      </c>
      <c r="AD43" s="1">
        <f t="shared" si="23"/>
        <v>0</v>
      </c>
      <c r="AE43" s="2">
        <f>VLOOKUP(AC43,Portfolio!$I$4:$K$49, 3)*IF(AC43&gt;=120, 1, (1-Imp_Factor_2)^$A43)</f>
        <v>1</v>
      </c>
      <c r="AF43" s="32">
        <f t="shared" si="5"/>
        <v>0</v>
      </c>
      <c r="AG43" s="3"/>
      <c r="AH43" s="83">
        <f t="shared" si="6"/>
        <v>167425.39945487119</v>
      </c>
      <c r="AI43" s="32">
        <f t="shared" si="7"/>
        <v>140693.12271857614</v>
      </c>
      <c r="AJ43" s="34">
        <f t="shared" si="8"/>
        <v>83.712699727435592</v>
      </c>
      <c r="AK43" s="34">
        <f t="shared" si="9"/>
        <v>308202.23487317475</v>
      </c>
      <c r="AL43" s="85">
        <f t="shared" si="10"/>
        <v>-249959.40047159381</v>
      </c>
      <c r="AM43" s="85"/>
      <c r="AN43" s="83">
        <f t="shared" si="11"/>
        <v>-1426447.0133719968</v>
      </c>
    </row>
    <row r="44" spans="1:40" x14ac:dyDescent="0.25">
      <c r="A44">
        <v>36</v>
      </c>
      <c r="B44" s="102">
        <f>'Base Price'!BG45</f>
        <v>40857.641939330417</v>
      </c>
      <c r="C44" s="103"/>
      <c r="D44">
        <f t="shared" si="12"/>
        <v>113</v>
      </c>
      <c r="E44" s="1">
        <f t="shared" si="13"/>
        <v>4.0654400303928355</v>
      </c>
      <c r="F44" s="2">
        <f>VLOOKUP(D44,Portfolio!$I$4:$K$49, 3)*IF(D44&gt;=120, 1, (1-Imp_Factor_2)^$A44)</f>
        <v>0.24033151316443652</v>
      </c>
      <c r="G44" s="32">
        <f t="shared" si="0"/>
        <v>101636.00075982089</v>
      </c>
      <c r="H44" s="3"/>
      <c r="I44">
        <f t="shared" si="14"/>
        <v>118</v>
      </c>
      <c r="J44" s="1">
        <f t="shared" si="15"/>
        <v>1.3242030061880292</v>
      </c>
      <c r="K44" s="2">
        <f>VLOOKUP(I44,Portfolio!$I$4:$K$49, 3)*IF(I44&gt;=120, 1, (1-Imp_Factor_2)^$A44)</f>
        <v>0.24098485581572826</v>
      </c>
      <c r="L44" s="32">
        <f t="shared" si="1"/>
        <v>25159.857117572556</v>
      </c>
      <c r="M44" s="3"/>
      <c r="N44">
        <f t="shared" si="16"/>
        <v>123</v>
      </c>
      <c r="O44" s="1">
        <f t="shared" si="17"/>
        <v>0</v>
      </c>
      <c r="P44" s="2">
        <f>VLOOKUP(N44,Portfolio!$I$4:$K$49, 3)*IF(N44&gt;=120, 1, (1-Imp_Factor_2)^$A44)</f>
        <v>1</v>
      </c>
      <c r="Q44" s="32">
        <f t="shared" si="2"/>
        <v>0</v>
      </c>
      <c r="R44" s="3"/>
      <c r="S44">
        <f t="shared" si="18"/>
        <v>128</v>
      </c>
      <c r="T44" s="1">
        <f t="shared" si="19"/>
        <v>0</v>
      </c>
      <c r="U44" s="2">
        <f>VLOOKUP(S44,Portfolio!$I$4:$K$49, 3)*IF(S44&gt;=120, 1, (1-Imp_Factor_2)^$A44)</f>
        <v>1</v>
      </c>
      <c r="V44" s="32">
        <f t="shared" si="3"/>
        <v>0</v>
      </c>
      <c r="W44" s="3"/>
      <c r="X44">
        <f t="shared" si="20"/>
        <v>133</v>
      </c>
      <c r="Y44" s="1">
        <f t="shared" si="21"/>
        <v>0</v>
      </c>
      <c r="Z44" s="2">
        <f>VLOOKUP(X44,Portfolio!$I$4:$K$49, 3)*IF(X44&gt;=120, 1, (1-Imp_Factor_2)^$A44)</f>
        <v>1</v>
      </c>
      <c r="AA44" s="32">
        <f t="shared" si="4"/>
        <v>0</v>
      </c>
      <c r="AB44" s="3"/>
      <c r="AC44">
        <f t="shared" si="22"/>
        <v>141</v>
      </c>
      <c r="AD44" s="1">
        <f t="shared" si="23"/>
        <v>0</v>
      </c>
      <c r="AE44" s="2">
        <f>VLOOKUP(AC44,Portfolio!$I$4:$K$49, 3)*IF(AC44&gt;=120, 1, (1-Imp_Factor_2)^$A44)</f>
        <v>1</v>
      </c>
      <c r="AF44" s="32">
        <f t="shared" si="5"/>
        <v>0</v>
      </c>
      <c r="AG44" s="3"/>
      <c r="AH44" s="83">
        <f t="shared" si="6"/>
        <v>126795.85787739344</v>
      </c>
      <c r="AI44" s="32">
        <f t="shared" si="7"/>
        <v>144913.9164001334</v>
      </c>
      <c r="AJ44" s="34">
        <f t="shared" si="8"/>
        <v>63.397928938696722</v>
      </c>
      <c r="AK44" s="34">
        <f t="shared" si="9"/>
        <v>271773.1722064655</v>
      </c>
      <c r="AL44" s="85">
        <f t="shared" si="10"/>
        <v>-230915.53026713509</v>
      </c>
      <c r="AM44" s="85"/>
      <c r="AN44" s="83">
        <f t="shared" si="11"/>
        <v>-1235311.9935454233</v>
      </c>
    </row>
    <row r="45" spans="1:40" x14ac:dyDescent="0.25">
      <c r="A45">
        <v>37</v>
      </c>
      <c r="B45" s="102">
        <f>'Base Price'!BG46</f>
        <v>28705.208281476043</v>
      </c>
      <c r="C45" s="103"/>
      <c r="D45">
        <f t="shared" si="12"/>
        <v>114</v>
      </c>
      <c r="E45" s="1">
        <f t="shared" si="13"/>
        <v>3.0883866762092524</v>
      </c>
      <c r="F45" s="2">
        <f>VLOOKUP(D45,Portfolio!$I$4:$K$49, 3)*IF(D45&gt;=120, 1, (1-Imp_Factor_2)^$A45)</f>
        <v>0.23813960577288992</v>
      </c>
      <c r="G45" s="32">
        <f t="shared" si="0"/>
        <v>77209.666905231308</v>
      </c>
      <c r="H45" s="3"/>
      <c r="I45">
        <f t="shared" si="14"/>
        <v>119</v>
      </c>
      <c r="J45" s="1">
        <f t="shared" si="15"/>
        <v>1.0050901356710531</v>
      </c>
      <c r="K45" s="2">
        <f>VLOOKUP(I45,Portfolio!$I$4:$K$49, 3)*IF(I45&gt;=120, 1, (1-Imp_Factor_2)^$A45)</f>
        <v>0.23557697573313882</v>
      </c>
      <c r="L45" s="32">
        <f t="shared" si="1"/>
        <v>19096.712577750008</v>
      </c>
      <c r="M45" s="3"/>
      <c r="N45">
        <f t="shared" si="16"/>
        <v>124</v>
      </c>
      <c r="O45" s="1">
        <f t="shared" si="17"/>
        <v>0</v>
      </c>
      <c r="P45" s="2">
        <f>VLOOKUP(N45,Portfolio!$I$4:$K$49, 3)*IF(N45&gt;=120, 1, (1-Imp_Factor_2)^$A45)</f>
        <v>1</v>
      </c>
      <c r="Q45" s="32">
        <f t="shared" si="2"/>
        <v>0</v>
      </c>
      <c r="R45" s="3"/>
      <c r="S45">
        <f t="shared" si="18"/>
        <v>129</v>
      </c>
      <c r="T45" s="1">
        <f t="shared" si="19"/>
        <v>0</v>
      </c>
      <c r="U45" s="2">
        <f>VLOOKUP(S45,Portfolio!$I$4:$K$49, 3)*IF(S45&gt;=120, 1, (1-Imp_Factor_2)^$A45)</f>
        <v>1</v>
      </c>
      <c r="V45" s="32">
        <f t="shared" si="3"/>
        <v>0</v>
      </c>
      <c r="W45" s="3"/>
      <c r="X45">
        <f t="shared" si="20"/>
        <v>134</v>
      </c>
      <c r="Y45" s="1">
        <f t="shared" si="21"/>
        <v>0</v>
      </c>
      <c r="Z45" s="2">
        <f>VLOOKUP(X45,Portfolio!$I$4:$K$49, 3)*IF(X45&gt;=120, 1, (1-Imp_Factor_2)^$A45)</f>
        <v>1</v>
      </c>
      <c r="AA45" s="32">
        <f t="shared" si="4"/>
        <v>0</v>
      </c>
      <c r="AB45" s="3"/>
      <c r="AC45">
        <f t="shared" si="22"/>
        <v>142</v>
      </c>
      <c r="AD45" s="1">
        <f t="shared" si="23"/>
        <v>0</v>
      </c>
      <c r="AE45" s="2">
        <f>VLOOKUP(AC45,Portfolio!$I$4:$K$49, 3)*IF(AC45&gt;=120, 1, (1-Imp_Factor_2)^$A45)</f>
        <v>1</v>
      </c>
      <c r="AF45" s="32">
        <f t="shared" si="5"/>
        <v>0</v>
      </c>
      <c r="AG45" s="3"/>
      <c r="AH45" s="83">
        <f t="shared" si="6"/>
        <v>96306.379482981312</v>
      </c>
      <c r="AI45" s="32">
        <f t="shared" si="7"/>
        <v>149261.33389213739</v>
      </c>
      <c r="AJ45" s="34">
        <f t="shared" si="8"/>
        <v>48.153189741490657</v>
      </c>
      <c r="AK45" s="34">
        <f t="shared" si="9"/>
        <v>245615.86656486019</v>
      </c>
      <c r="AL45" s="85">
        <f t="shared" si="10"/>
        <v>-216910.65828338414</v>
      </c>
      <c r="AM45" s="85"/>
      <c r="AN45" s="83">
        <f t="shared" si="11"/>
        <v>-1054616.2864422027</v>
      </c>
    </row>
    <row r="46" spans="1:40" x14ac:dyDescent="0.25">
      <c r="A46">
        <v>38</v>
      </c>
      <c r="B46" s="102">
        <f>'Base Price'!BG47</f>
        <v>20220.499350348058</v>
      </c>
      <c r="C46" s="103"/>
      <c r="D46">
        <f t="shared" si="12"/>
        <v>115</v>
      </c>
      <c r="E46" s="1">
        <f t="shared" si="13"/>
        <v>2.352919490662535</v>
      </c>
      <c r="F46" s="2">
        <f>VLOOKUP(D46,Portfolio!$I$4:$K$49, 3)*IF(D46&gt;=120, 1, (1-Imp_Factor_2)^$A46)</f>
        <v>0.23532900171153612</v>
      </c>
      <c r="G46" s="32">
        <f t="shared" si="0"/>
        <v>58822.987266563374</v>
      </c>
      <c r="H46" s="3"/>
      <c r="I46">
        <f t="shared" si="14"/>
        <v>120</v>
      </c>
      <c r="J46" s="1">
        <f t="shared" si="15"/>
        <v>0.76831404117045621</v>
      </c>
      <c r="K46" s="2">
        <f>VLOOKUP(I46,Portfolio!$I$4:$K$49, 3)*IF(I46&gt;=120, 1, (1-Imp_Factor_2)^$A46)</f>
        <v>1</v>
      </c>
      <c r="L46" s="32">
        <f t="shared" si="1"/>
        <v>14597.966782238667</v>
      </c>
      <c r="M46" s="3"/>
      <c r="N46">
        <f t="shared" si="16"/>
        <v>125</v>
      </c>
      <c r="O46" s="1">
        <f t="shared" si="17"/>
        <v>0</v>
      </c>
      <c r="P46" s="2">
        <f>VLOOKUP(N46,Portfolio!$I$4:$K$49, 3)*IF(N46&gt;=120, 1, (1-Imp_Factor_2)^$A46)</f>
        <v>1</v>
      </c>
      <c r="Q46" s="32">
        <f t="shared" si="2"/>
        <v>0</v>
      </c>
      <c r="R46" s="3"/>
      <c r="S46">
        <f t="shared" si="18"/>
        <v>130</v>
      </c>
      <c r="T46" s="1">
        <f t="shared" si="19"/>
        <v>0</v>
      </c>
      <c r="U46" s="2">
        <f>VLOOKUP(S46,Portfolio!$I$4:$K$49, 3)*IF(S46&gt;=120, 1, (1-Imp_Factor_2)^$A46)</f>
        <v>1</v>
      </c>
      <c r="V46" s="32">
        <f t="shared" si="3"/>
        <v>0</v>
      </c>
      <c r="W46" s="3"/>
      <c r="X46">
        <f t="shared" si="20"/>
        <v>135</v>
      </c>
      <c r="Y46" s="1">
        <f t="shared" si="21"/>
        <v>0</v>
      </c>
      <c r="Z46" s="2">
        <f>VLOOKUP(X46,Portfolio!$I$4:$K$49, 3)*IF(X46&gt;=120, 1, (1-Imp_Factor_2)^$A46)</f>
        <v>1</v>
      </c>
      <c r="AA46" s="32">
        <f t="shared" si="4"/>
        <v>0</v>
      </c>
      <c r="AB46" s="3"/>
      <c r="AC46">
        <f t="shared" si="22"/>
        <v>143</v>
      </c>
      <c r="AD46" s="1">
        <f t="shared" si="23"/>
        <v>0</v>
      </c>
      <c r="AE46" s="2">
        <f>VLOOKUP(AC46,Portfolio!$I$4:$K$49, 3)*IF(AC46&gt;=120, 1, (1-Imp_Factor_2)^$A46)</f>
        <v>1</v>
      </c>
      <c r="AF46" s="32">
        <f t="shared" si="5"/>
        <v>0</v>
      </c>
      <c r="AG46" s="3"/>
      <c r="AH46" s="83">
        <f t="shared" si="6"/>
        <v>73420.954048802043</v>
      </c>
      <c r="AI46" s="32">
        <f t="shared" si="7"/>
        <v>153739.17390890152</v>
      </c>
      <c r="AJ46" s="34">
        <f t="shared" si="8"/>
        <v>36.710477024401023</v>
      </c>
      <c r="AK46" s="34">
        <f t="shared" si="9"/>
        <v>227196.83843472795</v>
      </c>
      <c r="AL46" s="85">
        <f t="shared" si="10"/>
        <v>-206976.3390843799</v>
      </c>
      <c r="AM46" s="85"/>
      <c r="AN46" s="83">
        <f t="shared" si="11"/>
        <v>-879590.9095667596</v>
      </c>
    </row>
    <row r="47" spans="1:40" x14ac:dyDescent="0.25">
      <c r="A47">
        <v>39</v>
      </c>
      <c r="B47" s="102">
        <f>'Base Price'!BG48</f>
        <v>11990.950643673075</v>
      </c>
      <c r="C47" s="103"/>
      <c r="D47">
        <f t="shared" si="12"/>
        <v>116</v>
      </c>
      <c r="E47" s="1">
        <f t="shared" si="13"/>
        <v>1.7992092958173045</v>
      </c>
      <c r="F47" s="2">
        <f>VLOOKUP(D47,Portfolio!$I$4:$K$49, 3)*IF(D47&gt;=120, 1, (1-Imp_Factor_2)^$A47)</f>
        <v>0.23192455371884216</v>
      </c>
      <c r="G47" s="32">
        <f t="shared" si="0"/>
        <v>44980.232395432613</v>
      </c>
      <c r="H47" s="3"/>
      <c r="I47">
        <f t="shared" si="14"/>
        <v>121</v>
      </c>
      <c r="J47" s="1">
        <f t="shared" si="15"/>
        <v>0</v>
      </c>
      <c r="K47" s="2">
        <f>VLOOKUP(I47,Portfolio!$I$4:$K$49, 3)*IF(I47&gt;=120, 1, (1-Imp_Factor_2)^$A47)</f>
        <v>1</v>
      </c>
      <c r="L47" s="32">
        <f t="shared" si="1"/>
        <v>0</v>
      </c>
      <c r="M47" s="3"/>
      <c r="N47">
        <f t="shared" si="16"/>
        <v>126</v>
      </c>
      <c r="O47" s="1">
        <f t="shared" si="17"/>
        <v>0</v>
      </c>
      <c r="P47" s="2">
        <f>VLOOKUP(N47,Portfolio!$I$4:$K$49, 3)*IF(N47&gt;=120, 1, (1-Imp_Factor_2)^$A47)</f>
        <v>1</v>
      </c>
      <c r="Q47" s="32">
        <f t="shared" si="2"/>
        <v>0</v>
      </c>
      <c r="R47" s="3"/>
      <c r="S47">
        <f t="shared" si="18"/>
        <v>131</v>
      </c>
      <c r="T47" s="1">
        <f t="shared" si="19"/>
        <v>0</v>
      </c>
      <c r="U47" s="2">
        <f>VLOOKUP(S47,Portfolio!$I$4:$K$49, 3)*IF(S47&gt;=120, 1, (1-Imp_Factor_2)^$A47)</f>
        <v>1</v>
      </c>
      <c r="V47" s="32">
        <f t="shared" si="3"/>
        <v>0</v>
      </c>
      <c r="W47" s="3"/>
      <c r="X47">
        <f t="shared" si="20"/>
        <v>136</v>
      </c>
      <c r="Y47" s="1">
        <f t="shared" si="21"/>
        <v>0</v>
      </c>
      <c r="Z47" s="2">
        <f>VLOOKUP(X47,Portfolio!$I$4:$K$49, 3)*IF(X47&gt;=120, 1, (1-Imp_Factor_2)^$A47)</f>
        <v>1</v>
      </c>
      <c r="AA47" s="32">
        <f t="shared" si="4"/>
        <v>0</v>
      </c>
      <c r="AB47" s="3"/>
      <c r="AC47">
        <f t="shared" si="22"/>
        <v>144</v>
      </c>
      <c r="AD47" s="1">
        <f t="shared" si="23"/>
        <v>0</v>
      </c>
      <c r="AE47" s="2">
        <f>VLOOKUP(AC47,Portfolio!$I$4:$K$49, 3)*IF(AC47&gt;=120, 1, (1-Imp_Factor_2)^$A47)</f>
        <v>1</v>
      </c>
      <c r="AF47" s="32">
        <f t="shared" si="5"/>
        <v>0</v>
      </c>
      <c r="AG47" s="3"/>
      <c r="AH47" s="83">
        <f t="shared" si="6"/>
        <v>44980.232395432613</v>
      </c>
      <c r="AI47" s="32">
        <f t="shared" si="7"/>
        <v>158351.34912616858</v>
      </c>
      <c r="AJ47" s="34">
        <f t="shared" si="8"/>
        <v>22.490116197716308</v>
      </c>
      <c r="AK47" s="34">
        <f t="shared" si="9"/>
        <v>203354.07163779889</v>
      </c>
      <c r="AL47" s="85">
        <f t="shared" si="10"/>
        <v>-191363.12099412581</v>
      </c>
      <c r="AM47" s="85"/>
      <c r="AN47" s="83">
        <f t="shared" si="11"/>
        <v>-706245.29900649877</v>
      </c>
    </row>
    <row r="48" spans="1:40" x14ac:dyDescent="0.25">
      <c r="A48">
        <v>40</v>
      </c>
      <c r="B48" s="102">
        <f>'Base Price'!BG49</f>
        <v>8498.0340885341575</v>
      </c>
      <c r="C48" s="103"/>
      <c r="D48">
        <f t="shared" si="12"/>
        <v>117</v>
      </c>
      <c r="E48" s="1">
        <f t="shared" si="13"/>
        <v>1.381928482838084</v>
      </c>
      <c r="F48" s="2">
        <f>VLOOKUP(D48,Portfolio!$I$4:$K$49, 3)*IF(D48&gt;=120, 1, (1-Imp_Factor_2)^$A48)</f>
        <v>0.22795347831832835</v>
      </c>
      <c r="G48" s="32">
        <f t="shared" si="0"/>
        <v>34548.212070952097</v>
      </c>
      <c r="H48" s="3"/>
      <c r="I48">
        <f t="shared" si="14"/>
        <v>122</v>
      </c>
      <c r="J48" s="1">
        <f t="shared" si="15"/>
        <v>0</v>
      </c>
      <c r="K48" s="2">
        <f>VLOOKUP(I48,Portfolio!$I$4:$K$49, 3)*IF(I48&gt;=120, 1, (1-Imp_Factor_2)^$A48)</f>
        <v>1</v>
      </c>
      <c r="L48" s="32">
        <f t="shared" si="1"/>
        <v>0</v>
      </c>
      <c r="M48" s="3"/>
      <c r="N48">
        <f t="shared" si="16"/>
        <v>127</v>
      </c>
      <c r="O48" s="1">
        <f t="shared" si="17"/>
        <v>0</v>
      </c>
      <c r="P48" s="2">
        <f>VLOOKUP(N48,Portfolio!$I$4:$K$49, 3)*IF(N48&gt;=120, 1, (1-Imp_Factor_2)^$A48)</f>
        <v>1</v>
      </c>
      <c r="Q48" s="32">
        <f t="shared" si="2"/>
        <v>0</v>
      </c>
      <c r="R48" s="3"/>
      <c r="S48">
        <f t="shared" si="18"/>
        <v>132</v>
      </c>
      <c r="T48" s="1">
        <f t="shared" si="19"/>
        <v>0</v>
      </c>
      <c r="U48" s="2">
        <f>VLOOKUP(S48,Portfolio!$I$4:$K$49, 3)*IF(S48&gt;=120, 1, (1-Imp_Factor_2)^$A48)</f>
        <v>1</v>
      </c>
      <c r="V48" s="32">
        <f t="shared" si="3"/>
        <v>0</v>
      </c>
      <c r="W48" s="3"/>
      <c r="X48">
        <f t="shared" si="20"/>
        <v>137</v>
      </c>
      <c r="Y48" s="1">
        <f t="shared" si="21"/>
        <v>0</v>
      </c>
      <c r="Z48" s="2">
        <f>VLOOKUP(X48,Portfolio!$I$4:$K$49, 3)*IF(X48&gt;=120, 1, (1-Imp_Factor_2)^$A48)</f>
        <v>1</v>
      </c>
      <c r="AA48" s="32">
        <f t="shared" si="4"/>
        <v>0</v>
      </c>
      <c r="AB48" s="3"/>
      <c r="AC48">
        <f t="shared" si="22"/>
        <v>145</v>
      </c>
      <c r="AD48" s="1">
        <f t="shared" si="23"/>
        <v>0</v>
      </c>
      <c r="AE48" s="2">
        <f>VLOOKUP(AC48,Portfolio!$I$4:$K$49, 3)*IF(AC48&gt;=120, 1, (1-Imp_Factor_2)^$A48)</f>
        <v>1</v>
      </c>
      <c r="AF48" s="32">
        <f t="shared" si="5"/>
        <v>0</v>
      </c>
      <c r="AG48" s="3"/>
      <c r="AH48" s="83">
        <f t="shared" si="6"/>
        <v>34548.212070952097</v>
      </c>
      <c r="AI48" s="32">
        <f t="shared" si="7"/>
        <v>163101.8895999536</v>
      </c>
      <c r="AJ48" s="34">
        <f t="shared" si="8"/>
        <v>17.274106035476049</v>
      </c>
      <c r="AK48" s="34">
        <f t="shared" si="9"/>
        <v>197667.37577694119</v>
      </c>
      <c r="AL48" s="85">
        <f t="shared" si="10"/>
        <v>-189169.34168840703</v>
      </c>
      <c r="AM48" s="85"/>
      <c r="AN48" s="83">
        <f t="shared" si="11"/>
        <v>-540626.28691299167</v>
      </c>
    </row>
    <row r="49" spans="1:40" x14ac:dyDescent="0.25">
      <c r="A49">
        <v>41</v>
      </c>
      <c r="B49" s="102">
        <f>'Base Price'!BG50</f>
        <v>6052.6249995715179</v>
      </c>
      <c r="C49" s="103"/>
      <c r="D49">
        <f t="shared" si="12"/>
        <v>118</v>
      </c>
      <c r="E49" s="1">
        <f t="shared" si="13"/>
        <v>1.0669130783879723</v>
      </c>
      <c r="F49" s="2">
        <f>VLOOKUP(D49,Portfolio!$I$4:$K$49, 3)*IF(D49&gt;=120, 1, (1-Imp_Factor_2)^$A49)</f>
        <v>0.22344513513254396</v>
      </c>
      <c r="G49" s="32">
        <f t="shared" si="0"/>
        <v>26672.826959699309</v>
      </c>
      <c r="H49" s="3"/>
      <c r="I49">
        <f t="shared" si="14"/>
        <v>123</v>
      </c>
      <c r="J49" s="1">
        <f t="shared" si="15"/>
        <v>0</v>
      </c>
      <c r="K49" s="2">
        <f>VLOOKUP(I49,Portfolio!$I$4:$K$49, 3)*IF(I49&gt;=120, 1, (1-Imp_Factor_2)^$A49)</f>
        <v>1</v>
      </c>
      <c r="L49" s="32">
        <f t="shared" si="1"/>
        <v>0</v>
      </c>
      <c r="M49" s="3"/>
      <c r="N49">
        <f t="shared" si="16"/>
        <v>128</v>
      </c>
      <c r="O49" s="1">
        <f t="shared" si="17"/>
        <v>0</v>
      </c>
      <c r="P49" s="2">
        <f>VLOOKUP(N49,Portfolio!$I$4:$K$49, 3)*IF(N49&gt;=120, 1, (1-Imp_Factor_2)^$A49)</f>
        <v>1</v>
      </c>
      <c r="Q49" s="32">
        <f t="shared" si="2"/>
        <v>0</v>
      </c>
      <c r="R49" s="3"/>
      <c r="S49">
        <f t="shared" si="18"/>
        <v>133</v>
      </c>
      <c r="T49" s="1">
        <f t="shared" si="19"/>
        <v>0</v>
      </c>
      <c r="U49" s="2">
        <f>VLOOKUP(S49,Portfolio!$I$4:$K$49, 3)*IF(S49&gt;=120, 1, (1-Imp_Factor_2)^$A49)</f>
        <v>1</v>
      </c>
      <c r="V49" s="32">
        <f t="shared" si="3"/>
        <v>0</v>
      </c>
      <c r="W49" s="3"/>
      <c r="X49">
        <f t="shared" si="20"/>
        <v>138</v>
      </c>
      <c r="Y49" s="1">
        <f t="shared" si="21"/>
        <v>0</v>
      </c>
      <c r="Z49" s="2">
        <f>VLOOKUP(X49,Portfolio!$I$4:$K$49, 3)*IF(X49&gt;=120, 1, (1-Imp_Factor_2)^$A49)</f>
        <v>1</v>
      </c>
      <c r="AA49" s="32">
        <f t="shared" si="4"/>
        <v>0</v>
      </c>
      <c r="AB49" s="3"/>
      <c r="AC49">
        <f t="shared" si="22"/>
        <v>146</v>
      </c>
      <c r="AD49" s="1">
        <f t="shared" si="23"/>
        <v>0</v>
      </c>
      <c r="AE49" s="2">
        <f>VLOOKUP(AC49,Portfolio!$I$4:$K$49, 3)*IF(AC49&gt;=120, 1, (1-Imp_Factor_2)^$A49)</f>
        <v>1</v>
      </c>
      <c r="AF49" s="32">
        <f t="shared" si="5"/>
        <v>0</v>
      </c>
      <c r="AG49" s="3"/>
      <c r="AH49" s="83">
        <f t="shared" si="6"/>
        <v>26672.826959699309</v>
      </c>
      <c r="AI49" s="32">
        <f t="shared" si="7"/>
        <v>167994.94628795222</v>
      </c>
      <c r="AJ49" s="34">
        <f t="shared" si="8"/>
        <v>13.336413479849655</v>
      </c>
      <c r="AK49" s="34">
        <f t="shared" si="9"/>
        <v>194681.10966113137</v>
      </c>
      <c r="AL49" s="85">
        <f t="shared" si="10"/>
        <v>-188628.48466155987</v>
      </c>
      <c r="AM49" s="85"/>
      <c r="AN49" s="83">
        <f t="shared" si="11"/>
        <v>-369029.79248581384</v>
      </c>
    </row>
    <row r="50" spans="1:40" x14ac:dyDescent="0.25">
      <c r="A50">
        <v>42</v>
      </c>
      <c r="B50" s="102">
        <f>'Base Price'!BG51</f>
        <v>4336.6914532140881</v>
      </c>
      <c r="C50" s="103"/>
      <c r="D50">
        <f t="shared" si="12"/>
        <v>119</v>
      </c>
      <c r="E50" s="1">
        <f t="shared" si="13"/>
        <v>0.82851654141289344</v>
      </c>
      <c r="F50" s="2">
        <f>VLOOKUP(D50,Portfolio!$I$4:$K$49, 3)*IF(D50&gt;=120, 1, (1-Imp_Factor_2)^$A50)</f>
        <v>0.21843085947715268</v>
      </c>
      <c r="G50" s="32">
        <f t="shared" si="0"/>
        <v>20712.913535322336</v>
      </c>
      <c r="H50" s="3"/>
      <c r="I50">
        <f t="shared" si="14"/>
        <v>124</v>
      </c>
      <c r="J50" s="1">
        <f t="shared" si="15"/>
        <v>0</v>
      </c>
      <c r="K50" s="2">
        <f>VLOOKUP(I50,Portfolio!$I$4:$K$49, 3)*IF(I50&gt;=120, 1, (1-Imp_Factor_2)^$A50)</f>
        <v>1</v>
      </c>
      <c r="L50" s="32">
        <f t="shared" si="1"/>
        <v>0</v>
      </c>
      <c r="M50" s="3"/>
      <c r="N50">
        <f t="shared" si="16"/>
        <v>129</v>
      </c>
      <c r="O50" s="1">
        <f t="shared" si="17"/>
        <v>0</v>
      </c>
      <c r="P50" s="2">
        <f>VLOOKUP(N50,Portfolio!$I$4:$K$49, 3)*IF(N50&gt;=120, 1, (1-Imp_Factor_2)^$A50)</f>
        <v>1</v>
      </c>
      <c r="Q50" s="32">
        <f t="shared" si="2"/>
        <v>0</v>
      </c>
      <c r="R50" s="3"/>
      <c r="S50">
        <f t="shared" si="18"/>
        <v>134</v>
      </c>
      <c r="T50" s="1">
        <f t="shared" si="19"/>
        <v>0</v>
      </c>
      <c r="U50" s="2">
        <f>VLOOKUP(S50,Portfolio!$I$4:$K$49, 3)*IF(S50&gt;=120, 1, (1-Imp_Factor_2)^$A50)</f>
        <v>1</v>
      </c>
      <c r="V50" s="32">
        <f t="shared" si="3"/>
        <v>0</v>
      </c>
      <c r="W50" s="3"/>
      <c r="X50">
        <f t="shared" si="20"/>
        <v>139</v>
      </c>
      <c r="Y50" s="1">
        <f t="shared" si="21"/>
        <v>0</v>
      </c>
      <c r="Z50" s="2">
        <f>VLOOKUP(X50,Portfolio!$I$4:$K$49, 3)*IF(X50&gt;=120, 1, (1-Imp_Factor_2)^$A50)</f>
        <v>1</v>
      </c>
      <c r="AA50" s="32">
        <f t="shared" si="4"/>
        <v>0</v>
      </c>
      <c r="AB50" s="3"/>
      <c r="AC50">
        <f t="shared" si="22"/>
        <v>147</v>
      </c>
      <c r="AD50" s="1">
        <f t="shared" si="23"/>
        <v>0</v>
      </c>
      <c r="AE50" s="2">
        <f>VLOOKUP(AC50,Portfolio!$I$4:$K$49, 3)*IF(AC50&gt;=120, 1, (1-Imp_Factor_2)^$A50)</f>
        <v>1</v>
      </c>
      <c r="AF50" s="32">
        <f t="shared" si="5"/>
        <v>0</v>
      </c>
      <c r="AG50" s="3"/>
      <c r="AH50" s="83">
        <f t="shared" si="6"/>
        <v>20712.913535322336</v>
      </c>
      <c r="AI50" s="32">
        <f t="shared" si="7"/>
        <v>173034.7946765908</v>
      </c>
      <c r="AJ50" s="34">
        <f t="shared" si="8"/>
        <v>10.356456767661168</v>
      </c>
      <c r="AK50" s="34">
        <f t="shared" si="9"/>
        <v>193758.06466868077</v>
      </c>
      <c r="AL50" s="85">
        <f t="shared" si="10"/>
        <v>-189421.37321546668</v>
      </c>
      <c r="AM50" s="85"/>
      <c r="AN50" s="83">
        <f>(AL50+AN51*(1+RDR)^(-1))</f>
        <v>-189421.37321546668</v>
      </c>
    </row>
    <row r="51" spans="1:40" x14ac:dyDescent="0.25">
      <c r="C51"/>
      <c r="AI51"/>
    </row>
    <row r="52" spans="1:40" x14ac:dyDescent="0.25">
      <c r="C52"/>
      <c r="AI52"/>
    </row>
    <row r="53" spans="1:40" x14ac:dyDescent="0.25">
      <c r="C53"/>
      <c r="AI53"/>
    </row>
    <row r="54" spans="1:40" x14ac:dyDescent="0.25">
      <c r="C54"/>
      <c r="AI54"/>
    </row>
    <row r="55" spans="1:40" x14ac:dyDescent="0.25">
      <c r="C55"/>
      <c r="AI55"/>
    </row>
    <row r="56" spans="1:40" x14ac:dyDescent="0.25">
      <c r="C56"/>
      <c r="AI56"/>
    </row>
    <row r="57" spans="1:40" x14ac:dyDescent="0.25">
      <c r="C57"/>
      <c r="AI57"/>
    </row>
    <row r="58" spans="1:40" x14ac:dyDescent="0.25">
      <c r="C58"/>
      <c r="AI58"/>
    </row>
    <row r="59" spans="1:40" x14ac:dyDescent="0.25">
      <c r="C59"/>
      <c r="AI59"/>
    </row>
    <row r="60" spans="1:40" x14ac:dyDescent="0.25">
      <c r="C60"/>
      <c r="AI60"/>
    </row>
    <row r="61" spans="1:40" x14ac:dyDescent="0.25">
      <c r="C61"/>
      <c r="AI61"/>
    </row>
    <row r="62" spans="1:40" x14ac:dyDescent="0.25">
      <c r="C62"/>
      <c r="AI62"/>
    </row>
    <row r="63" spans="1:40" x14ac:dyDescent="0.25">
      <c r="C63"/>
      <c r="AI63"/>
    </row>
    <row r="64" spans="1:40" x14ac:dyDescent="0.25">
      <c r="C64"/>
      <c r="AI64"/>
    </row>
    <row r="65" spans="3:35" x14ac:dyDescent="0.25">
      <c r="C65"/>
      <c r="AI65"/>
    </row>
    <row r="66" spans="3:35" x14ac:dyDescent="0.25">
      <c r="C66"/>
      <c r="AI66"/>
    </row>
    <row r="67" spans="3:35" x14ac:dyDescent="0.25">
      <c r="C67"/>
      <c r="AI67"/>
    </row>
    <row r="68" spans="3:35" x14ac:dyDescent="0.25">
      <c r="C68"/>
      <c r="AI68"/>
    </row>
    <row r="69" spans="3:35" x14ac:dyDescent="0.25">
      <c r="C69"/>
      <c r="AI69"/>
    </row>
    <row r="70" spans="3:35" x14ac:dyDescent="0.25">
      <c r="C70"/>
      <c r="AI70"/>
    </row>
    <row r="71" spans="3:35" x14ac:dyDescent="0.25">
      <c r="C71"/>
      <c r="AI71"/>
    </row>
    <row r="72" spans="3:35" x14ac:dyDescent="0.25">
      <c r="C72"/>
      <c r="AI72"/>
    </row>
    <row r="73" spans="3:35" x14ac:dyDescent="0.25">
      <c r="C73"/>
      <c r="AI73"/>
    </row>
    <row r="74" spans="3:35" x14ac:dyDescent="0.25">
      <c r="C74"/>
      <c r="AI74"/>
    </row>
    <row r="75" spans="3:35" x14ac:dyDescent="0.25">
      <c r="C75"/>
      <c r="AI75"/>
    </row>
    <row r="76" spans="3:35" x14ac:dyDescent="0.25">
      <c r="C76"/>
      <c r="AI76"/>
    </row>
    <row r="77" spans="3:35" x14ac:dyDescent="0.25">
      <c r="C77"/>
      <c r="AI77"/>
    </row>
    <row r="78" spans="3:35" x14ac:dyDescent="0.25">
      <c r="C78"/>
      <c r="AI78"/>
    </row>
    <row r="79" spans="3:35" x14ac:dyDescent="0.25">
      <c r="C79"/>
      <c r="AI79"/>
    </row>
    <row r="80" spans="3:35" x14ac:dyDescent="0.25">
      <c r="C80"/>
      <c r="AI80"/>
    </row>
    <row r="81" spans="3:35" x14ac:dyDescent="0.25">
      <c r="C81"/>
      <c r="AI81"/>
    </row>
    <row r="82" spans="3:35" x14ac:dyDescent="0.25">
      <c r="C82"/>
      <c r="AI82"/>
    </row>
    <row r="83" spans="3:35" x14ac:dyDescent="0.25">
      <c r="C83"/>
      <c r="AI83"/>
    </row>
    <row r="84" spans="3:35" x14ac:dyDescent="0.25">
      <c r="C84"/>
      <c r="AI84"/>
    </row>
    <row r="85" spans="3:35" x14ac:dyDescent="0.25">
      <c r="C85"/>
      <c r="AI85"/>
    </row>
    <row r="86" spans="3:35" x14ac:dyDescent="0.25">
      <c r="C86"/>
      <c r="AI86"/>
    </row>
    <row r="87" spans="3:35" x14ac:dyDescent="0.25">
      <c r="C87"/>
      <c r="AI87"/>
    </row>
    <row r="88" spans="3:35" x14ac:dyDescent="0.25">
      <c r="C88"/>
      <c r="AI88"/>
    </row>
    <row r="89" spans="3:35" x14ac:dyDescent="0.25">
      <c r="C89"/>
      <c r="AI89"/>
    </row>
    <row r="90" spans="3:35" x14ac:dyDescent="0.25">
      <c r="C90"/>
      <c r="AI90"/>
    </row>
    <row r="91" spans="3:35" x14ac:dyDescent="0.25">
      <c r="C91"/>
      <c r="AI91"/>
    </row>
    <row r="92" spans="3:35" x14ac:dyDescent="0.25">
      <c r="C92"/>
      <c r="AI92"/>
    </row>
    <row r="93" spans="3:35" x14ac:dyDescent="0.25">
      <c r="C93"/>
      <c r="AI93"/>
    </row>
    <row r="94" spans="3:35" x14ac:dyDescent="0.25">
      <c r="C94"/>
      <c r="AI94"/>
    </row>
    <row r="95" spans="3:35" x14ac:dyDescent="0.25">
      <c r="C95"/>
      <c r="AI95"/>
    </row>
    <row r="96" spans="3:35" x14ac:dyDescent="0.25">
      <c r="C96"/>
      <c r="AI96"/>
    </row>
    <row r="97" spans="3:35" x14ac:dyDescent="0.25">
      <c r="C97"/>
      <c r="AI97"/>
    </row>
    <row r="98" spans="3:35" x14ac:dyDescent="0.25">
      <c r="C98"/>
      <c r="AI98"/>
    </row>
    <row r="99" spans="3:35" x14ac:dyDescent="0.25">
      <c r="C99"/>
      <c r="AI99"/>
    </row>
    <row r="100" spans="3:35" x14ac:dyDescent="0.25">
      <c r="C100"/>
      <c r="AI100"/>
    </row>
    <row r="101" spans="3:35" x14ac:dyDescent="0.25">
      <c r="C101"/>
      <c r="AI101"/>
    </row>
    <row r="102" spans="3:35" x14ac:dyDescent="0.25">
      <c r="C102"/>
      <c r="AI102"/>
    </row>
    <row r="103" spans="3:35" x14ac:dyDescent="0.25">
      <c r="C103"/>
      <c r="AI103"/>
    </row>
    <row r="104" spans="3:35" x14ac:dyDescent="0.25">
      <c r="C104"/>
      <c r="AI104"/>
    </row>
    <row r="105" spans="3:35" x14ac:dyDescent="0.25">
      <c r="C105"/>
      <c r="AI105"/>
    </row>
    <row r="106" spans="3:35" x14ac:dyDescent="0.25">
      <c r="C106"/>
      <c r="AI106"/>
    </row>
    <row r="107" spans="3:35" x14ac:dyDescent="0.25">
      <c r="C107"/>
      <c r="AI107"/>
    </row>
    <row r="108" spans="3:35" x14ac:dyDescent="0.25">
      <c r="C108"/>
      <c r="AI108"/>
    </row>
    <row r="109" spans="3:35" x14ac:dyDescent="0.25">
      <c r="C109"/>
      <c r="AI109"/>
    </row>
    <row r="110" spans="3:35" x14ac:dyDescent="0.25">
      <c r="C110"/>
      <c r="AI110"/>
    </row>
    <row r="111" spans="3:35" x14ac:dyDescent="0.25">
      <c r="C111"/>
      <c r="AI111"/>
    </row>
    <row r="112" spans="3:35" x14ac:dyDescent="0.25">
      <c r="C112"/>
      <c r="AI112"/>
    </row>
    <row r="113" spans="3:35" x14ac:dyDescent="0.25">
      <c r="C113"/>
      <c r="AI113"/>
    </row>
    <row r="114" spans="3:35" x14ac:dyDescent="0.25">
      <c r="C114"/>
      <c r="AI114"/>
    </row>
    <row r="115" spans="3:35" x14ac:dyDescent="0.25">
      <c r="C115"/>
      <c r="AI115"/>
    </row>
    <row r="116" spans="3:35" x14ac:dyDescent="0.25">
      <c r="C116"/>
      <c r="AI116"/>
    </row>
    <row r="117" spans="3:35" x14ac:dyDescent="0.25">
      <c r="C117"/>
      <c r="AI117"/>
    </row>
    <row r="118" spans="3:35" x14ac:dyDescent="0.25">
      <c r="C118"/>
      <c r="AI118"/>
    </row>
    <row r="119" spans="3:35" x14ac:dyDescent="0.25">
      <c r="C119"/>
      <c r="AI119"/>
    </row>
    <row r="120" spans="3:35" x14ac:dyDescent="0.25">
      <c r="C120"/>
      <c r="AI120"/>
    </row>
    <row r="121" spans="3:35" x14ac:dyDescent="0.25">
      <c r="C121"/>
      <c r="AI121"/>
    </row>
    <row r="122" spans="3:35" x14ac:dyDescent="0.25">
      <c r="C122"/>
      <c r="AI122"/>
    </row>
    <row r="123" spans="3:35" x14ac:dyDescent="0.25">
      <c r="C123"/>
      <c r="AI123"/>
    </row>
    <row r="124" spans="3:35" x14ac:dyDescent="0.25">
      <c r="C124"/>
      <c r="AI124"/>
    </row>
    <row r="125" spans="3:35" x14ac:dyDescent="0.25">
      <c r="C125"/>
      <c r="AI125"/>
    </row>
    <row r="126" spans="3:35" x14ac:dyDescent="0.25">
      <c r="C126"/>
      <c r="AI126"/>
    </row>
    <row r="127" spans="3:35" x14ac:dyDescent="0.25">
      <c r="C127"/>
      <c r="AI127"/>
    </row>
    <row r="128" spans="3:35" x14ac:dyDescent="0.25">
      <c r="C128"/>
      <c r="AI128"/>
    </row>
    <row r="129" spans="3:35" x14ac:dyDescent="0.25">
      <c r="C129"/>
      <c r="AI129"/>
    </row>
    <row r="130" spans="3:35" x14ac:dyDescent="0.25">
      <c r="C130"/>
      <c r="AI130"/>
    </row>
    <row r="131" spans="3:35" x14ac:dyDescent="0.25">
      <c r="C131"/>
      <c r="AI131"/>
    </row>
    <row r="132" spans="3:35" x14ac:dyDescent="0.25">
      <c r="C132"/>
      <c r="AI132"/>
    </row>
    <row r="133" spans="3:35" x14ac:dyDescent="0.25">
      <c r="C133"/>
      <c r="AI133"/>
    </row>
    <row r="134" spans="3:35" x14ac:dyDescent="0.25">
      <c r="C134"/>
      <c r="AI134"/>
    </row>
    <row r="135" spans="3:35" x14ac:dyDescent="0.25">
      <c r="C135"/>
      <c r="AI135"/>
    </row>
    <row r="136" spans="3:35" x14ac:dyDescent="0.25">
      <c r="C136"/>
      <c r="AI136"/>
    </row>
    <row r="137" spans="3:35" x14ac:dyDescent="0.25">
      <c r="C137"/>
      <c r="AI137"/>
    </row>
    <row r="138" spans="3:35" x14ac:dyDescent="0.25">
      <c r="C138"/>
      <c r="AI138"/>
    </row>
    <row r="139" spans="3:35" x14ac:dyDescent="0.25">
      <c r="C139"/>
      <c r="AI139"/>
    </row>
    <row r="140" spans="3:35" x14ac:dyDescent="0.25">
      <c r="C140"/>
      <c r="AI140"/>
    </row>
    <row r="141" spans="3:35" x14ac:dyDescent="0.25">
      <c r="C141"/>
      <c r="AI141"/>
    </row>
    <row r="142" spans="3:35" x14ac:dyDescent="0.25">
      <c r="C142"/>
      <c r="AI142"/>
    </row>
    <row r="143" spans="3:35" x14ac:dyDescent="0.25">
      <c r="C143"/>
      <c r="AI143"/>
    </row>
    <row r="144" spans="3:35" x14ac:dyDescent="0.25">
      <c r="C144"/>
      <c r="AI144"/>
    </row>
    <row r="145" spans="3:35" x14ac:dyDescent="0.25">
      <c r="C145"/>
      <c r="AI145"/>
    </row>
    <row r="146" spans="3:35" x14ac:dyDescent="0.25">
      <c r="C146"/>
      <c r="AI146"/>
    </row>
    <row r="147" spans="3:35" x14ac:dyDescent="0.25">
      <c r="C147"/>
      <c r="AI147"/>
    </row>
    <row r="148" spans="3:35" x14ac:dyDescent="0.25">
      <c r="C148"/>
      <c r="AI148"/>
    </row>
    <row r="149" spans="3:35" x14ac:dyDescent="0.25">
      <c r="C149"/>
      <c r="AI149"/>
    </row>
    <row r="150" spans="3:35" x14ac:dyDescent="0.25">
      <c r="C150"/>
      <c r="AI150"/>
    </row>
    <row r="151" spans="3:35" x14ac:dyDescent="0.25">
      <c r="C151"/>
      <c r="AI151"/>
    </row>
    <row r="152" spans="3:35" x14ac:dyDescent="0.25">
      <c r="C152"/>
      <c r="AI152"/>
    </row>
    <row r="153" spans="3:35" x14ac:dyDescent="0.25">
      <c r="C153"/>
      <c r="AI153"/>
    </row>
    <row r="154" spans="3:35" x14ac:dyDescent="0.25">
      <c r="C154"/>
      <c r="AI154"/>
    </row>
    <row r="155" spans="3:35" x14ac:dyDescent="0.25">
      <c r="C155"/>
      <c r="AI155"/>
    </row>
    <row r="156" spans="3:35" x14ac:dyDescent="0.25">
      <c r="C156"/>
      <c r="AI156"/>
    </row>
    <row r="157" spans="3:35" x14ac:dyDescent="0.25">
      <c r="C157"/>
      <c r="AI157"/>
    </row>
    <row r="158" spans="3:35" x14ac:dyDescent="0.25">
      <c r="C158"/>
      <c r="AI158"/>
    </row>
    <row r="159" spans="3:35" x14ac:dyDescent="0.25">
      <c r="C159"/>
      <c r="AI159"/>
    </row>
    <row r="160" spans="3:35" x14ac:dyDescent="0.25">
      <c r="C160"/>
      <c r="AI160"/>
    </row>
    <row r="161" spans="3:35" x14ac:dyDescent="0.25">
      <c r="C161"/>
      <c r="AI161"/>
    </row>
    <row r="162" spans="3:35" x14ac:dyDescent="0.25">
      <c r="C162"/>
      <c r="AI162"/>
    </row>
    <row r="163" spans="3:35" x14ac:dyDescent="0.25">
      <c r="C163"/>
      <c r="AI163"/>
    </row>
    <row r="164" spans="3:35" x14ac:dyDescent="0.25">
      <c r="C164"/>
      <c r="AI164"/>
    </row>
    <row r="165" spans="3:35" x14ac:dyDescent="0.25">
      <c r="C165"/>
      <c r="AI165"/>
    </row>
    <row r="166" spans="3:35" x14ac:dyDescent="0.25">
      <c r="C166"/>
      <c r="AI166"/>
    </row>
    <row r="167" spans="3:35" x14ac:dyDescent="0.25">
      <c r="C167"/>
      <c r="AI167"/>
    </row>
    <row r="168" spans="3:35" x14ac:dyDescent="0.25">
      <c r="C168"/>
      <c r="AI168"/>
    </row>
    <row r="169" spans="3:35" x14ac:dyDescent="0.25">
      <c r="C169"/>
      <c r="AI169"/>
    </row>
    <row r="170" spans="3:35" x14ac:dyDescent="0.25">
      <c r="C170"/>
      <c r="AI170"/>
    </row>
    <row r="171" spans="3:35" x14ac:dyDescent="0.25">
      <c r="C171"/>
      <c r="AI171"/>
    </row>
    <row r="172" spans="3:35" x14ac:dyDescent="0.25">
      <c r="C172"/>
      <c r="AI172"/>
    </row>
    <row r="173" spans="3:35" x14ac:dyDescent="0.25">
      <c r="C173"/>
      <c r="AI173"/>
    </row>
    <row r="174" spans="3:35" x14ac:dyDescent="0.25">
      <c r="C174"/>
      <c r="AI174"/>
    </row>
    <row r="175" spans="3:35" x14ac:dyDescent="0.25">
      <c r="C175"/>
      <c r="AI175"/>
    </row>
    <row r="176" spans="3:35" x14ac:dyDescent="0.25">
      <c r="C176"/>
      <c r="AI176"/>
    </row>
    <row r="177" spans="3:35" x14ac:dyDescent="0.25">
      <c r="C177"/>
      <c r="AI177"/>
    </row>
    <row r="178" spans="3:35" x14ac:dyDescent="0.25">
      <c r="C178"/>
      <c r="AI178"/>
    </row>
    <row r="179" spans="3:35" x14ac:dyDescent="0.25">
      <c r="C179"/>
      <c r="AI179"/>
    </row>
    <row r="180" spans="3:35" x14ac:dyDescent="0.25">
      <c r="C180"/>
      <c r="AI180"/>
    </row>
    <row r="181" spans="3:35" x14ac:dyDescent="0.25">
      <c r="C181"/>
      <c r="AI181"/>
    </row>
    <row r="182" spans="3:35" x14ac:dyDescent="0.25">
      <c r="C182"/>
      <c r="AI182"/>
    </row>
    <row r="183" spans="3:35" x14ac:dyDescent="0.25">
      <c r="C183"/>
      <c r="AI183"/>
    </row>
    <row r="184" spans="3:35" x14ac:dyDescent="0.25">
      <c r="C184"/>
      <c r="AI184"/>
    </row>
    <row r="185" spans="3:35" x14ac:dyDescent="0.25">
      <c r="C185"/>
      <c r="AI185"/>
    </row>
    <row r="186" spans="3:35" x14ac:dyDescent="0.25">
      <c r="C186"/>
      <c r="AI186"/>
    </row>
    <row r="187" spans="3:35" x14ac:dyDescent="0.25">
      <c r="C187"/>
      <c r="AI187"/>
    </row>
    <row r="188" spans="3:35" x14ac:dyDescent="0.25">
      <c r="C188"/>
      <c r="AI188"/>
    </row>
    <row r="189" spans="3:35" x14ac:dyDescent="0.25">
      <c r="C189"/>
      <c r="AI189"/>
    </row>
    <row r="190" spans="3:35" x14ac:dyDescent="0.25">
      <c r="C190"/>
      <c r="AI190"/>
    </row>
    <row r="191" spans="3:35" x14ac:dyDescent="0.25">
      <c r="C191"/>
      <c r="AI191"/>
    </row>
    <row r="192" spans="3:35" x14ac:dyDescent="0.25">
      <c r="C192"/>
      <c r="AI192"/>
    </row>
    <row r="193" spans="3:35" x14ac:dyDescent="0.25">
      <c r="C193"/>
      <c r="AI193"/>
    </row>
    <row r="194" spans="3:35" x14ac:dyDescent="0.25">
      <c r="C194"/>
      <c r="AI194"/>
    </row>
    <row r="195" spans="3:35" x14ac:dyDescent="0.25">
      <c r="C195"/>
      <c r="AI195"/>
    </row>
    <row r="196" spans="3:35" x14ac:dyDescent="0.25">
      <c r="C196"/>
      <c r="AI196"/>
    </row>
    <row r="197" spans="3:35" x14ac:dyDescent="0.25">
      <c r="C197"/>
      <c r="AI197"/>
    </row>
    <row r="198" spans="3:35" x14ac:dyDescent="0.25">
      <c r="C198"/>
      <c r="AI198"/>
    </row>
    <row r="199" spans="3:35" x14ac:dyDescent="0.25">
      <c r="C199"/>
      <c r="AI199"/>
    </row>
    <row r="200" spans="3:35" x14ac:dyDescent="0.25">
      <c r="C200"/>
      <c r="AI200"/>
    </row>
    <row r="201" spans="3:35" x14ac:dyDescent="0.25">
      <c r="C201"/>
      <c r="AI201"/>
    </row>
    <row r="202" spans="3:35" x14ac:dyDescent="0.25">
      <c r="C202"/>
      <c r="AI202"/>
    </row>
    <row r="203" spans="3:35" x14ac:dyDescent="0.25">
      <c r="C203"/>
      <c r="AI203"/>
    </row>
    <row r="204" spans="3:35" x14ac:dyDescent="0.25">
      <c r="C204"/>
      <c r="AI204"/>
    </row>
    <row r="205" spans="3:35" x14ac:dyDescent="0.25">
      <c r="C205"/>
      <c r="AI205"/>
    </row>
    <row r="206" spans="3:35" x14ac:dyDescent="0.25">
      <c r="C206"/>
      <c r="AI206"/>
    </row>
    <row r="207" spans="3:35" x14ac:dyDescent="0.25">
      <c r="C207"/>
      <c r="AI207"/>
    </row>
    <row r="208" spans="3:35" x14ac:dyDescent="0.25">
      <c r="C208"/>
      <c r="AI208"/>
    </row>
    <row r="209" spans="3:35" x14ac:dyDescent="0.25">
      <c r="C209"/>
      <c r="AI209"/>
    </row>
    <row r="210" spans="3:35" x14ac:dyDescent="0.25">
      <c r="C210"/>
      <c r="AI210"/>
    </row>
    <row r="211" spans="3:35" x14ac:dyDescent="0.25">
      <c r="C211"/>
      <c r="AI211"/>
    </row>
    <row r="212" spans="3:35" x14ac:dyDescent="0.25">
      <c r="C212"/>
      <c r="AI212"/>
    </row>
    <row r="213" spans="3:35" x14ac:dyDescent="0.25">
      <c r="C213"/>
      <c r="AI213"/>
    </row>
    <row r="214" spans="3:35" x14ac:dyDescent="0.25">
      <c r="C214"/>
      <c r="AI214"/>
    </row>
    <row r="215" spans="3:35" x14ac:dyDescent="0.25">
      <c r="C215"/>
      <c r="AI215"/>
    </row>
    <row r="216" spans="3:35" x14ac:dyDescent="0.25">
      <c r="C216"/>
      <c r="AI216"/>
    </row>
    <row r="217" spans="3:35" x14ac:dyDescent="0.25">
      <c r="C217"/>
      <c r="AI217"/>
    </row>
    <row r="218" spans="3:35" x14ac:dyDescent="0.25">
      <c r="C218"/>
      <c r="AI218"/>
    </row>
    <row r="219" spans="3:35" x14ac:dyDescent="0.25">
      <c r="C219"/>
      <c r="AI219"/>
    </row>
    <row r="220" spans="3:35" x14ac:dyDescent="0.25">
      <c r="C220"/>
      <c r="AI220"/>
    </row>
    <row r="221" spans="3:35" x14ac:dyDescent="0.25">
      <c r="C221"/>
      <c r="AI221"/>
    </row>
    <row r="222" spans="3:35" x14ac:dyDescent="0.25">
      <c r="C222"/>
      <c r="AI222"/>
    </row>
    <row r="223" spans="3:35" x14ac:dyDescent="0.25">
      <c r="C223"/>
      <c r="AI223"/>
    </row>
    <row r="224" spans="3:35" x14ac:dyDescent="0.25">
      <c r="C224"/>
      <c r="AI224"/>
    </row>
    <row r="225" spans="3:35" x14ac:dyDescent="0.25">
      <c r="C225"/>
      <c r="AI225"/>
    </row>
    <row r="226" spans="3:35" x14ac:dyDescent="0.25">
      <c r="C226"/>
      <c r="AI226"/>
    </row>
    <row r="227" spans="3:35" x14ac:dyDescent="0.25">
      <c r="C227"/>
      <c r="AI227"/>
    </row>
    <row r="228" spans="3:35" x14ac:dyDescent="0.25">
      <c r="C228"/>
      <c r="AI228"/>
    </row>
    <row r="229" spans="3:35" x14ac:dyDescent="0.25">
      <c r="C229"/>
      <c r="AI229"/>
    </row>
    <row r="230" spans="3:35" x14ac:dyDescent="0.25">
      <c r="C230"/>
      <c r="AI230"/>
    </row>
    <row r="231" spans="3:35" x14ac:dyDescent="0.25">
      <c r="C231"/>
      <c r="AI231"/>
    </row>
    <row r="232" spans="3:35" x14ac:dyDescent="0.25">
      <c r="C232"/>
      <c r="AI232"/>
    </row>
    <row r="233" spans="3:35" x14ac:dyDescent="0.25">
      <c r="C233"/>
      <c r="AI233"/>
    </row>
    <row r="234" spans="3:35" x14ac:dyDescent="0.25">
      <c r="C234"/>
      <c r="AI234"/>
    </row>
    <row r="235" spans="3:35" x14ac:dyDescent="0.25">
      <c r="C235"/>
      <c r="AI235"/>
    </row>
    <row r="236" spans="3:35" x14ac:dyDescent="0.25">
      <c r="C236"/>
      <c r="AI236"/>
    </row>
    <row r="237" spans="3:35" x14ac:dyDescent="0.25">
      <c r="C237"/>
      <c r="AI237"/>
    </row>
    <row r="238" spans="3:35" x14ac:dyDescent="0.25">
      <c r="C238"/>
      <c r="AI238"/>
    </row>
    <row r="239" spans="3:35" x14ac:dyDescent="0.25">
      <c r="C239"/>
      <c r="AI239"/>
    </row>
    <row r="240" spans="3:35" x14ac:dyDescent="0.25">
      <c r="C240"/>
      <c r="AI240"/>
    </row>
    <row r="241" spans="3:35" x14ac:dyDescent="0.25">
      <c r="C241"/>
      <c r="AI241"/>
    </row>
    <row r="242" spans="3:35" x14ac:dyDescent="0.25">
      <c r="C242"/>
      <c r="AI242"/>
    </row>
    <row r="243" spans="3:35" x14ac:dyDescent="0.25">
      <c r="C243"/>
      <c r="AI243"/>
    </row>
    <row r="244" spans="3:35" x14ac:dyDescent="0.25">
      <c r="C244"/>
      <c r="AI244"/>
    </row>
    <row r="245" spans="3:35" x14ac:dyDescent="0.25">
      <c r="C245"/>
      <c r="AI245"/>
    </row>
    <row r="246" spans="3:35" x14ac:dyDescent="0.25">
      <c r="C246"/>
      <c r="AI246"/>
    </row>
    <row r="247" spans="3:35" x14ac:dyDescent="0.25">
      <c r="C247"/>
      <c r="AI247"/>
    </row>
    <row r="248" spans="3:35" x14ac:dyDescent="0.25">
      <c r="C248"/>
      <c r="AI248"/>
    </row>
    <row r="249" spans="3:35" x14ac:dyDescent="0.25">
      <c r="C249"/>
      <c r="AI249"/>
    </row>
    <row r="250" spans="3:35" x14ac:dyDescent="0.25">
      <c r="C250"/>
      <c r="AI250"/>
    </row>
    <row r="251" spans="3:35" x14ac:dyDescent="0.25">
      <c r="C251"/>
      <c r="AI251"/>
    </row>
    <row r="252" spans="3:35" x14ac:dyDescent="0.25">
      <c r="C252"/>
      <c r="AI252"/>
    </row>
    <row r="253" spans="3:35" x14ac:dyDescent="0.25">
      <c r="C253"/>
      <c r="AI253"/>
    </row>
    <row r="254" spans="3:35" x14ac:dyDescent="0.25">
      <c r="C254"/>
      <c r="AI254"/>
    </row>
    <row r="255" spans="3:35" x14ac:dyDescent="0.25">
      <c r="C255"/>
      <c r="AI255"/>
    </row>
    <row r="256" spans="3:35" x14ac:dyDescent="0.25">
      <c r="C256"/>
      <c r="AI256"/>
    </row>
    <row r="257" spans="3:35" x14ac:dyDescent="0.25">
      <c r="C257"/>
      <c r="AI257"/>
    </row>
    <row r="258" spans="3:35" x14ac:dyDescent="0.25">
      <c r="C258"/>
      <c r="AI258"/>
    </row>
    <row r="259" spans="3:35" x14ac:dyDescent="0.25">
      <c r="C259"/>
      <c r="AI259"/>
    </row>
    <row r="260" spans="3:35" x14ac:dyDescent="0.25">
      <c r="C260"/>
      <c r="AI260"/>
    </row>
    <row r="261" spans="3:35" x14ac:dyDescent="0.25">
      <c r="C261"/>
      <c r="AI261"/>
    </row>
    <row r="262" spans="3:35" x14ac:dyDescent="0.25">
      <c r="C262"/>
      <c r="AI262"/>
    </row>
    <row r="263" spans="3:35" x14ac:dyDescent="0.25">
      <c r="C263"/>
      <c r="AI263"/>
    </row>
    <row r="264" spans="3:35" x14ac:dyDescent="0.25">
      <c r="C264"/>
      <c r="AI264"/>
    </row>
    <row r="265" spans="3:35" x14ac:dyDescent="0.25">
      <c r="C265"/>
      <c r="AI265"/>
    </row>
    <row r="266" spans="3:35" x14ac:dyDescent="0.25">
      <c r="C266"/>
      <c r="AI266"/>
    </row>
    <row r="267" spans="3:35" x14ac:dyDescent="0.25">
      <c r="C267"/>
      <c r="AI267"/>
    </row>
    <row r="268" spans="3:35" x14ac:dyDescent="0.25">
      <c r="C268"/>
      <c r="AI268"/>
    </row>
    <row r="269" spans="3:35" x14ac:dyDescent="0.25">
      <c r="C269"/>
      <c r="AI269"/>
    </row>
    <row r="270" spans="3:35" x14ac:dyDescent="0.25">
      <c r="C270"/>
      <c r="AI270"/>
    </row>
    <row r="271" spans="3:35" x14ac:dyDescent="0.25">
      <c r="C271"/>
      <c r="AI271"/>
    </row>
    <row r="272" spans="3:35" x14ac:dyDescent="0.25">
      <c r="C272"/>
      <c r="AI272"/>
    </row>
    <row r="273" spans="3:35" x14ac:dyDescent="0.25">
      <c r="C273"/>
      <c r="AI273"/>
    </row>
    <row r="274" spans="3:35" x14ac:dyDescent="0.25">
      <c r="C274"/>
      <c r="AI274"/>
    </row>
    <row r="275" spans="3:35" x14ac:dyDescent="0.25">
      <c r="C275"/>
      <c r="AI275"/>
    </row>
    <row r="276" spans="3:35" x14ac:dyDescent="0.25">
      <c r="C276"/>
      <c r="AI276"/>
    </row>
    <row r="277" spans="3:35" x14ac:dyDescent="0.25">
      <c r="C277"/>
      <c r="AI277"/>
    </row>
    <row r="278" spans="3:35" x14ac:dyDescent="0.25">
      <c r="C278"/>
      <c r="AI278"/>
    </row>
    <row r="279" spans="3:35" x14ac:dyDescent="0.25">
      <c r="C279"/>
      <c r="AI279"/>
    </row>
    <row r="280" spans="3:35" x14ac:dyDescent="0.25">
      <c r="C280"/>
      <c r="AI280"/>
    </row>
    <row r="281" spans="3:35" x14ac:dyDescent="0.25">
      <c r="C281"/>
      <c r="AI281"/>
    </row>
    <row r="282" spans="3:35" x14ac:dyDescent="0.25">
      <c r="C282"/>
      <c r="AI282"/>
    </row>
    <row r="283" spans="3:35" x14ac:dyDescent="0.25">
      <c r="C283"/>
      <c r="AI283"/>
    </row>
    <row r="284" spans="3:35" x14ac:dyDescent="0.25">
      <c r="C284"/>
      <c r="AI284"/>
    </row>
    <row r="285" spans="3:35" x14ac:dyDescent="0.25">
      <c r="C285"/>
      <c r="AI285"/>
    </row>
    <row r="286" spans="3:35" x14ac:dyDescent="0.25">
      <c r="C286"/>
      <c r="AI286"/>
    </row>
    <row r="287" spans="3:35" x14ac:dyDescent="0.25">
      <c r="C287"/>
      <c r="AI287"/>
    </row>
    <row r="288" spans="3:35" x14ac:dyDescent="0.25">
      <c r="C288"/>
      <c r="AI288"/>
    </row>
    <row r="289" spans="35:35" x14ac:dyDescent="0.25">
      <c r="AI289"/>
    </row>
    <row r="290" spans="35:35" x14ac:dyDescent="0.25">
      <c r="AI290"/>
    </row>
    <row r="291" spans="35:35" x14ac:dyDescent="0.25">
      <c r="AI291"/>
    </row>
    <row r="292" spans="35:35" x14ac:dyDescent="0.25">
      <c r="AI292"/>
    </row>
    <row r="293" spans="35:35" x14ac:dyDescent="0.25">
      <c r="AI293"/>
    </row>
    <row r="294" spans="35:35" x14ac:dyDescent="0.25">
      <c r="AI294"/>
    </row>
    <row r="295" spans="35:35" x14ac:dyDescent="0.25">
      <c r="AI295"/>
    </row>
    <row r="296" spans="35:35" x14ac:dyDescent="0.25">
      <c r="AI296"/>
    </row>
    <row r="297" spans="35:35" x14ac:dyDescent="0.25">
      <c r="AI297"/>
    </row>
    <row r="298" spans="35:35" x14ac:dyDescent="0.25">
      <c r="AI298"/>
    </row>
    <row r="299" spans="35:35" x14ac:dyDescent="0.25">
      <c r="AI299"/>
    </row>
    <row r="300" spans="35:35" x14ac:dyDescent="0.25">
      <c r="AI300"/>
    </row>
    <row r="301" spans="35:35" x14ac:dyDescent="0.25">
      <c r="AI301"/>
    </row>
    <row r="302" spans="35:35" x14ac:dyDescent="0.25">
      <c r="AI302"/>
    </row>
    <row r="303" spans="35:35" x14ac:dyDescent="0.25">
      <c r="AI303"/>
    </row>
    <row r="304" spans="35:35" x14ac:dyDescent="0.25">
      <c r="AI304"/>
    </row>
    <row r="305" spans="35:35" x14ac:dyDescent="0.25">
      <c r="AI305"/>
    </row>
    <row r="306" spans="35:35" x14ac:dyDescent="0.25">
      <c r="AI306"/>
    </row>
    <row r="307" spans="35:35" x14ac:dyDescent="0.25">
      <c r="AI307"/>
    </row>
    <row r="308" spans="35:35" x14ac:dyDescent="0.25">
      <c r="AI308"/>
    </row>
    <row r="309" spans="35:35" x14ac:dyDescent="0.25">
      <c r="AI309"/>
    </row>
    <row r="310" spans="35:35" x14ac:dyDescent="0.25">
      <c r="AI310"/>
    </row>
    <row r="311" spans="35:35" x14ac:dyDescent="0.25">
      <c r="AI311"/>
    </row>
    <row r="312" spans="35:35" x14ac:dyDescent="0.25">
      <c r="AI312"/>
    </row>
    <row r="313" spans="35:35" x14ac:dyDescent="0.25">
      <c r="AI313"/>
    </row>
    <row r="314" spans="35:35" x14ac:dyDescent="0.25">
      <c r="AI314"/>
    </row>
    <row r="315" spans="35:35" x14ac:dyDescent="0.25">
      <c r="AI315"/>
    </row>
    <row r="316" spans="35:35" x14ac:dyDescent="0.25">
      <c r="AI316"/>
    </row>
    <row r="317" spans="35:35" x14ac:dyDescent="0.25">
      <c r="AI317"/>
    </row>
    <row r="318" spans="35:35" x14ac:dyDescent="0.25">
      <c r="AI318"/>
    </row>
    <row r="319" spans="35:35" x14ac:dyDescent="0.25">
      <c r="AI319"/>
    </row>
    <row r="320" spans="35:35" x14ac:dyDescent="0.25">
      <c r="AI320"/>
    </row>
    <row r="321" spans="35:35" x14ac:dyDescent="0.25">
      <c r="AI321"/>
    </row>
    <row r="322" spans="35:35" x14ac:dyDescent="0.25">
      <c r="AI322"/>
    </row>
    <row r="323" spans="35:35" x14ac:dyDescent="0.25">
      <c r="AI323"/>
    </row>
    <row r="324" spans="35:35" x14ac:dyDescent="0.25">
      <c r="AI324"/>
    </row>
    <row r="325" spans="35:35" x14ac:dyDescent="0.25">
      <c r="AI325"/>
    </row>
    <row r="326" spans="35:35" x14ac:dyDescent="0.25">
      <c r="AI326"/>
    </row>
    <row r="327" spans="35:35" x14ac:dyDescent="0.25">
      <c r="AI327"/>
    </row>
    <row r="328" spans="35:35" x14ac:dyDescent="0.25">
      <c r="AI328"/>
    </row>
    <row r="329" spans="35:35" x14ac:dyDescent="0.25">
      <c r="AI329"/>
    </row>
    <row r="330" spans="35:35" x14ac:dyDescent="0.25">
      <c r="AI330"/>
    </row>
    <row r="331" spans="35:35" x14ac:dyDescent="0.25">
      <c r="AI331"/>
    </row>
    <row r="332" spans="35:35" x14ac:dyDescent="0.25">
      <c r="AI332"/>
    </row>
    <row r="333" spans="35:35" x14ac:dyDescent="0.25">
      <c r="AI333"/>
    </row>
    <row r="334" spans="35:35" x14ac:dyDescent="0.25">
      <c r="AI334"/>
    </row>
    <row r="335" spans="35:35" x14ac:dyDescent="0.25">
      <c r="AI335"/>
    </row>
    <row r="336" spans="35:35" x14ac:dyDescent="0.25">
      <c r="AI336"/>
    </row>
    <row r="337" spans="35:35" x14ac:dyDescent="0.25">
      <c r="AI337"/>
    </row>
    <row r="338" spans="35:35" x14ac:dyDescent="0.25">
      <c r="AI338"/>
    </row>
    <row r="339" spans="35:35" x14ac:dyDescent="0.25">
      <c r="AI339"/>
    </row>
    <row r="340" spans="35:35" x14ac:dyDescent="0.25">
      <c r="AI340"/>
    </row>
    <row r="341" spans="35:35" x14ac:dyDescent="0.25">
      <c r="AI341"/>
    </row>
    <row r="342" spans="35:35" x14ac:dyDescent="0.25">
      <c r="AI342"/>
    </row>
    <row r="343" spans="35:35" x14ac:dyDescent="0.25">
      <c r="AI343"/>
    </row>
    <row r="344" spans="35:35" x14ac:dyDescent="0.25">
      <c r="AI344"/>
    </row>
    <row r="345" spans="35:35" x14ac:dyDescent="0.25">
      <c r="AI345"/>
    </row>
    <row r="346" spans="35:35" x14ac:dyDescent="0.25">
      <c r="AI346"/>
    </row>
    <row r="347" spans="35:35" x14ac:dyDescent="0.25">
      <c r="AI347"/>
    </row>
    <row r="348" spans="35:35" x14ac:dyDescent="0.25">
      <c r="AI348"/>
    </row>
  </sheetData>
  <mergeCells count="18">
    <mergeCell ref="D2:F2"/>
    <mergeCell ref="I5:L5"/>
    <mergeCell ref="N5:Q5"/>
    <mergeCell ref="AH6:AH7"/>
    <mergeCell ref="AI6:AI7"/>
    <mergeCell ref="AJ6:AJ7"/>
    <mergeCell ref="AL6:AL7"/>
    <mergeCell ref="D5:G5"/>
    <mergeCell ref="AK6:AK7"/>
    <mergeCell ref="T6:V6"/>
    <mergeCell ref="Y6:AA6"/>
    <mergeCell ref="AD6:AF6"/>
    <mergeCell ref="S5:V5"/>
    <mergeCell ref="X5:AA5"/>
    <mergeCell ref="AC5:AF5"/>
    <mergeCell ref="E6:G6"/>
    <mergeCell ref="J6:L6"/>
    <mergeCell ref="O6:Q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P348"/>
  <sheetViews>
    <sheetView zoomScale="85" zoomScaleNormal="85" zoomScalePageLayoutView="85" workbookViewId="0">
      <selection activeCell="B2" sqref="B2"/>
    </sheetView>
  </sheetViews>
  <sheetFormatPr defaultColWidth="8.85546875" defaultRowHeight="15" x14ac:dyDescent="0.25"/>
  <cols>
    <col min="1" max="1" width="5.7109375" bestFit="1" customWidth="1"/>
    <col min="2" max="2" width="15.28515625" bestFit="1" customWidth="1"/>
    <col min="3" max="3" width="2.7109375" style="3" customWidth="1"/>
    <col min="4" max="4" width="4.42578125" bestFit="1" customWidth="1"/>
    <col min="5" max="5" width="13.85546875" customWidth="1"/>
    <col min="6" max="6" width="7.7109375" customWidth="1"/>
    <col min="7" max="7" width="18.42578125" bestFit="1" customWidth="1"/>
    <col min="8" max="8" width="2.85546875" customWidth="1"/>
    <col min="9" max="9" width="4.42578125" bestFit="1" customWidth="1"/>
    <col min="10" max="10" width="12.85546875" bestFit="1" customWidth="1"/>
    <col min="11" max="11" width="7.7109375" customWidth="1"/>
    <col min="12" max="12" width="15.42578125" bestFit="1" customWidth="1"/>
    <col min="13" max="13" width="2.85546875" customWidth="1"/>
    <col min="14" max="14" width="4.42578125" bestFit="1" customWidth="1"/>
    <col min="15" max="15" width="12.85546875" bestFit="1" customWidth="1"/>
    <col min="16" max="16" width="7.7109375" customWidth="1"/>
    <col min="17" max="17" width="15.42578125" bestFit="1" customWidth="1"/>
    <col min="18" max="18" width="2.85546875" customWidth="1"/>
    <col min="19" max="19" width="4.42578125" bestFit="1" customWidth="1"/>
    <col min="20" max="20" width="12.85546875" bestFit="1" customWidth="1"/>
    <col min="21" max="21" width="7.7109375" customWidth="1"/>
    <col min="22" max="22" width="15.42578125" bestFit="1" customWidth="1"/>
    <col min="23" max="23" width="2.85546875" customWidth="1"/>
    <col min="24" max="24" width="4.42578125" bestFit="1" customWidth="1"/>
    <col min="25" max="25" width="12.85546875" bestFit="1" customWidth="1"/>
    <col min="26" max="26" width="7.7109375" customWidth="1"/>
    <col min="27" max="27" width="15.42578125" bestFit="1" customWidth="1"/>
    <col min="28" max="28" width="2.85546875" customWidth="1"/>
    <col min="29" max="29" width="5.42578125" bestFit="1" customWidth="1"/>
    <col min="30" max="30" width="12.85546875" bestFit="1" customWidth="1"/>
    <col min="31" max="31" width="7.7109375" customWidth="1"/>
    <col min="32" max="32" width="15.42578125" bestFit="1" customWidth="1"/>
    <col min="33" max="33" width="2.85546875" customWidth="1"/>
    <col min="34" max="34" width="16.7109375" bestFit="1" customWidth="1"/>
    <col min="35" max="35" width="12.140625" style="3" customWidth="1"/>
    <col min="36" max="36" width="11.28515625" customWidth="1"/>
    <col min="37" max="37" width="16" customWidth="1"/>
    <col min="38" max="38" width="12.85546875" bestFit="1" customWidth="1"/>
    <col min="39" max="39" width="4" customWidth="1"/>
    <col min="40" max="40" width="15.28515625" bestFit="1" customWidth="1"/>
    <col min="41" max="41" width="11.42578125" bestFit="1" customWidth="1"/>
    <col min="42" max="42" width="16.28515625" customWidth="1"/>
    <col min="44" max="44" width="15.42578125" bestFit="1" customWidth="1"/>
  </cols>
  <sheetData>
    <row r="1" spans="1:42" ht="15.75" thickBot="1" x14ac:dyDescent="0.3">
      <c r="C1" s="31"/>
      <c r="H1" s="18"/>
      <c r="J1" s="31"/>
      <c r="K1" s="31"/>
      <c r="L1" s="33"/>
      <c r="M1" s="18"/>
      <c r="N1" s="31"/>
      <c r="O1" s="31"/>
      <c r="P1" s="31"/>
      <c r="Q1" s="31"/>
      <c r="R1" s="18"/>
      <c r="S1" s="31"/>
      <c r="T1" s="31"/>
      <c r="U1" s="31"/>
      <c r="V1" s="31"/>
      <c r="W1" s="18"/>
      <c r="X1" s="31"/>
      <c r="Y1" s="31"/>
      <c r="Z1" s="31"/>
      <c r="AA1" s="31"/>
      <c r="AB1" s="18"/>
      <c r="AC1" s="31"/>
      <c r="AD1" s="31"/>
      <c r="AE1" s="31"/>
      <c r="AF1" s="31"/>
      <c r="AG1" s="18"/>
      <c r="AH1" s="31"/>
      <c r="AI1" s="31"/>
      <c r="AJ1" s="31"/>
      <c r="AK1" s="31"/>
      <c r="AL1" s="31"/>
      <c r="AM1" s="31"/>
      <c r="AN1" s="31"/>
      <c r="AO1" s="31"/>
      <c r="AP1" s="31"/>
    </row>
    <row r="2" spans="1:42" ht="15.75" thickBot="1" x14ac:dyDescent="0.3">
      <c r="C2" s="31"/>
      <c r="D2" s="148" t="s">
        <v>36</v>
      </c>
      <c r="E2" s="149"/>
      <c r="F2" s="150"/>
      <c r="G2" s="84">
        <f>AN8</f>
        <v>-8.3819031715393066E-8</v>
      </c>
      <c r="H2" s="18" t="s">
        <v>41</v>
      </c>
      <c r="I2" s="31"/>
      <c r="J2" s="31"/>
      <c r="K2" s="151" t="str">
        <f>IF(ROUND(G2, 2)=0, "Goal Seek Successful", "Re-run Goalseek")</f>
        <v>Goal Seek Successful</v>
      </c>
      <c r="L2" s="151"/>
      <c r="N2" s="31"/>
      <c r="O2" s="31"/>
      <c r="P2" s="31"/>
      <c r="Q2" s="31"/>
      <c r="S2" s="31"/>
      <c r="T2" s="31"/>
      <c r="U2" s="31"/>
      <c r="V2" s="31"/>
      <c r="X2" s="31"/>
      <c r="Y2" s="31"/>
      <c r="Z2" s="31"/>
      <c r="AA2" s="31"/>
      <c r="AC2" s="31"/>
      <c r="AD2" s="31"/>
      <c r="AE2" s="31"/>
      <c r="AF2" s="31"/>
      <c r="AH2" s="31"/>
      <c r="AI2" s="31"/>
      <c r="AJ2" s="31"/>
      <c r="AK2" s="31"/>
      <c r="AL2" s="31"/>
      <c r="AM2" s="31"/>
      <c r="AN2" s="31"/>
      <c r="AO2" s="31"/>
      <c r="AP2" s="31"/>
    </row>
    <row r="3" spans="1:42" ht="15.75" thickBot="1" x14ac:dyDescent="0.3">
      <c r="C3" s="31"/>
      <c r="D3" s="57"/>
      <c r="E3" s="58"/>
      <c r="F3" s="59" t="s">
        <v>54</v>
      </c>
      <c r="G3" s="38">
        <v>1.9067529882477643E-2</v>
      </c>
      <c r="H3" s="18" t="s">
        <v>40</v>
      </c>
      <c r="I3" s="31"/>
      <c r="J3" s="31"/>
      <c r="K3" s="31"/>
      <c r="L3" s="31"/>
      <c r="N3" s="31"/>
      <c r="O3" s="31"/>
      <c r="P3" s="31"/>
      <c r="Q3" s="31"/>
      <c r="S3" s="31"/>
      <c r="T3" s="31"/>
      <c r="U3" s="31"/>
      <c r="V3" s="31"/>
      <c r="X3" s="31"/>
      <c r="Y3" s="31"/>
      <c r="Z3" s="31"/>
      <c r="AA3" s="31"/>
      <c r="AC3" s="31"/>
      <c r="AD3" s="31"/>
      <c r="AE3" s="31"/>
      <c r="AF3" s="31"/>
      <c r="AH3" s="31"/>
      <c r="AI3" s="31"/>
      <c r="AJ3" s="31"/>
      <c r="AK3" s="31"/>
      <c r="AL3" s="31"/>
      <c r="AM3" s="31"/>
      <c r="AN3" s="31"/>
      <c r="AO3" s="31"/>
      <c r="AP3" s="31"/>
    </row>
    <row r="4" spans="1:42" ht="59.25" customHeight="1" x14ac:dyDescent="0.25">
      <c r="C4" s="31"/>
      <c r="D4" s="45"/>
      <c r="E4" s="45"/>
      <c r="F4" s="45"/>
      <c r="G4" s="45"/>
      <c r="H4" s="31"/>
      <c r="I4" s="31"/>
      <c r="J4" s="31"/>
      <c r="K4" s="31"/>
      <c r="L4" s="31"/>
      <c r="N4" s="31"/>
      <c r="O4" s="31"/>
      <c r="P4" s="31"/>
      <c r="Q4" s="31"/>
      <c r="S4" s="31"/>
      <c r="T4" s="31"/>
      <c r="U4" s="31"/>
      <c r="V4" s="31"/>
      <c r="X4" s="31"/>
      <c r="Y4" s="31"/>
      <c r="Z4" s="31"/>
      <c r="AA4" s="31"/>
      <c r="AC4" s="31"/>
      <c r="AD4" s="31"/>
      <c r="AE4" s="31"/>
      <c r="AF4" s="31"/>
      <c r="AH4" s="31"/>
      <c r="AI4" s="31"/>
      <c r="AJ4" s="31"/>
      <c r="AK4" s="31"/>
      <c r="AL4" s="31"/>
      <c r="AM4" s="31"/>
      <c r="AN4" s="31"/>
      <c r="AO4" s="31"/>
      <c r="AP4" s="31"/>
    </row>
    <row r="5" spans="1:42" x14ac:dyDescent="0.25">
      <c r="A5" s="60"/>
      <c r="B5" s="60"/>
      <c r="D5" s="130" t="s">
        <v>8</v>
      </c>
      <c r="E5" s="130"/>
      <c r="F5" s="130"/>
      <c r="G5" s="130"/>
      <c r="H5" s="3"/>
      <c r="I5" s="130" t="s">
        <v>9</v>
      </c>
      <c r="J5" s="130"/>
      <c r="K5" s="130"/>
      <c r="L5" s="130"/>
      <c r="M5" s="3"/>
      <c r="N5" s="130" t="s">
        <v>11</v>
      </c>
      <c r="O5" s="130"/>
      <c r="P5" s="130"/>
      <c r="Q5" s="130"/>
      <c r="R5" s="3"/>
      <c r="S5" s="130" t="s">
        <v>12</v>
      </c>
      <c r="T5" s="130"/>
      <c r="U5" s="130"/>
      <c r="V5" s="130"/>
      <c r="W5" s="3"/>
      <c r="X5" s="130" t="s">
        <v>13</v>
      </c>
      <c r="Y5" s="130"/>
      <c r="Z5" s="130"/>
      <c r="AA5" s="130"/>
      <c r="AB5" s="3"/>
      <c r="AC5" s="130" t="s">
        <v>14</v>
      </c>
      <c r="AD5" s="130"/>
      <c r="AE5" s="130"/>
      <c r="AF5" s="130"/>
      <c r="AG5" s="3"/>
      <c r="AH5" s="62"/>
      <c r="AI5" s="63"/>
      <c r="AJ5" s="63"/>
      <c r="AK5" s="63"/>
      <c r="AL5" s="64"/>
      <c r="AN5" s="62"/>
    </row>
    <row r="6" spans="1:42" ht="15" customHeight="1" x14ac:dyDescent="0.25">
      <c r="A6" s="54"/>
      <c r="B6" s="54"/>
      <c r="C6" s="4"/>
      <c r="D6" s="54"/>
      <c r="E6" s="133" t="s">
        <v>25</v>
      </c>
      <c r="F6" s="134"/>
      <c r="G6" s="134"/>
      <c r="H6" s="4"/>
      <c r="I6" s="54"/>
      <c r="J6" s="133" t="s">
        <v>25</v>
      </c>
      <c r="K6" s="134"/>
      <c r="L6" s="134"/>
      <c r="M6" s="4"/>
      <c r="N6" s="54"/>
      <c r="O6" s="133" t="s">
        <v>25</v>
      </c>
      <c r="P6" s="134"/>
      <c r="Q6" s="134"/>
      <c r="R6" s="4"/>
      <c r="S6" s="54"/>
      <c r="T6" s="133" t="s">
        <v>25</v>
      </c>
      <c r="U6" s="134"/>
      <c r="V6" s="134"/>
      <c r="W6" s="4"/>
      <c r="X6" s="54"/>
      <c r="Y6" s="133" t="s">
        <v>25</v>
      </c>
      <c r="Z6" s="134"/>
      <c r="AA6" s="134"/>
      <c r="AB6" s="4"/>
      <c r="AC6" s="54"/>
      <c r="AD6" s="133" t="s">
        <v>25</v>
      </c>
      <c r="AE6" s="134"/>
      <c r="AF6" s="134"/>
      <c r="AG6" s="4"/>
      <c r="AH6" s="132" t="s">
        <v>35</v>
      </c>
      <c r="AI6" s="132" t="s">
        <v>28</v>
      </c>
      <c r="AJ6" s="132" t="s">
        <v>34</v>
      </c>
      <c r="AK6" s="131" t="s">
        <v>48</v>
      </c>
      <c r="AL6" s="131" t="s">
        <v>45</v>
      </c>
      <c r="AN6" s="63"/>
    </row>
    <row r="7" spans="1:42" x14ac:dyDescent="0.25">
      <c r="A7" s="54" t="s">
        <v>6</v>
      </c>
      <c r="B7" s="61" t="s">
        <v>47</v>
      </c>
      <c r="C7" s="4"/>
      <c r="D7" s="61" t="s">
        <v>42</v>
      </c>
      <c r="E7" s="61" t="s">
        <v>43</v>
      </c>
      <c r="F7" s="54" t="s">
        <v>5</v>
      </c>
      <c r="G7" s="54" t="s">
        <v>26</v>
      </c>
      <c r="H7" s="4"/>
      <c r="I7" s="61" t="s">
        <v>42</v>
      </c>
      <c r="J7" s="61" t="s">
        <v>43</v>
      </c>
      <c r="K7" s="54" t="s">
        <v>5</v>
      </c>
      <c r="L7" s="54" t="s">
        <v>26</v>
      </c>
      <c r="M7" s="4"/>
      <c r="N7" s="61" t="s">
        <v>42</v>
      </c>
      <c r="O7" s="61" t="s">
        <v>43</v>
      </c>
      <c r="P7" s="54" t="s">
        <v>5</v>
      </c>
      <c r="Q7" s="54" t="s">
        <v>26</v>
      </c>
      <c r="R7" s="4"/>
      <c r="S7" s="61" t="s">
        <v>42</v>
      </c>
      <c r="T7" s="61" t="s">
        <v>43</v>
      </c>
      <c r="U7" s="54" t="s">
        <v>5</v>
      </c>
      <c r="V7" s="54" t="s">
        <v>26</v>
      </c>
      <c r="W7" s="4"/>
      <c r="X7" s="61" t="s">
        <v>42</v>
      </c>
      <c r="Y7" s="61" t="s">
        <v>43</v>
      </c>
      <c r="Z7" s="54" t="s">
        <v>5</v>
      </c>
      <c r="AA7" s="54" t="s">
        <v>26</v>
      </c>
      <c r="AB7" s="4"/>
      <c r="AC7" s="61" t="s">
        <v>42</v>
      </c>
      <c r="AD7" s="61" t="s">
        <v>43</v>
      </c>
      <c r="AE7" s="54" t="s">
        <v>5</v>
      </c>
      <c r="AF7" s="54" t="s">
        <v>26</v>
      </c>
      <c r="AG7" s="4"/>
      <c r="AH7" s="132"/>
      <c r="AI7" s="132"/>
      <c r="AJ7" s="132"/>
      <c r="AK7" s="144"/>
      <c r="AL7" s="132"/>
      <c r="AN7" s="66" t="s">
        <v>7</v>
      </c>
    </row>
    <row r="8" spans="1:42" x14ac:dyDescent="0.25">
      <c r="A8">
        <v>0</v>
      </c>
      <c r="B8" s="102">
        <f>'Base Price'!BG9</f>
        <v>300723281.41572225</v>
      </c>
      <c r="D8" s="35">
        <f>VLOOKUP(D$5,Data, 4, FALSE)</f>
        <v>77</v>
      </c>
      <c r="E8" s="36">
        <f>VLOOKUP(D$5,Data, 5, FALSE)</f>
        <v>2100</v>
      </c>
      <c r="F8" s="2">
        <f>VLOOKUP(D8,Portfolio!$I$4:$K$49, 3)*IF(D8&gt;=120, 1, (1-$G$3)^$A8)</f>
        <v>3.9393392117604419E-2</v>
      </c>
      <c r="G8" s="32">
        <f t="shared" ref="G8:G50" si="0">VLOOKUP(D$5,Data,6, FALSE)*E8</f>
        <v>52500000</v>
      </c>
      <c r="H8" s="3"/>
      <c r="I8" s="35">
        <f>VLOOKUP(I$5,Data, 4, FALSE)</f>
        <v>82</v>
      </c>
      <c r="J8" s="36">
        <f>VLOOKUP(I$5,Data, 5, FALSE)</f>
        <v>3900</v>
      </c>
      <c r="K8" s="2">
        <f>VLOOKUP(I8,Portfolio!$I$4:$K$49, 3)*IF(I8&gt;=120, 1, (1-$G$3)^$A8)</f>
        <v>7.0405105339520574E-2</v>
      </c>
      <c r="L8" s="32">
        <f t="shared" ref="L8:L50" si="1">VLOOKUP(I$5,Data,6, FALSE)*J8</f>
        <v>74100000</v>
      </c>
      <c r="M8" s="3"/>
      <c r="N8" s="35">
        <f>VLOOKUP(N$5,Data, 4, FALSE)</f>
        <v>87</v>
      </c>
      <c r="O8" s="36">
        <f>VLOOKUP(N$5,Data, 5, FALSE)</f>
        <v>4200</v>
      </c>
      <c r="P8" s="2">
        <f>VLOOKUP(N8,Portfolio!$I$4:$K$49, 3)*IF(N8&gt;=120, 1, (1-$G$3)^$A8)</f>
        <v>0.11757147364451941</v>
      </c>
      <c r="Q8" s="32">
        <f t="shared" ref="Q8:Q50" si="2">VLOOKUP(N$5,Data,6, FALSE)*O8</f>
        <v>71400000</v>
      </c>
      <c r="R8" s="3"/>
      <c r="S8" s="35">
        <f>VLOOKUP(S$5,Data, 4, FALSE)</f>
        <v>92</v>
      </c>
      <c r="T8" s="36">
        <f>VLOOKUP(S$5,Data, 5, FALSE)</f>
        <v>3700</v>
      </c>
      <c r="U8" s="2">
        <f>VLOOKUP(S8,Portfolio!$I$4:$K$49, 3)*IF(S8&gt;=120, 1, (1-$G$3)^$A8)</f>
        <v>0.18006933759658555</v>
      </c>
      <c r="V8" s="32">
        <f t="shared" ref="V8:V50" si="3">VLOOKUP(S$5,Data,6, FALSE)*T8</f>
        <v>66600000</v>
      </c>
      <c r="W8" s="3"/>
      <c r="X8" s="35">
        <f>VLOOKUP(X$5,Data, 4, FALSE)</f>
        <v>97</v>
      </c>
      <c r="Y8" s="36">
        <f>VLOOKUP(X$5,Data, 5, FALSE)</f>
        <v>1000</v>
      </c>
      <c r="Z8" s="2">
        <f>VLOOKUP(X8,Portfolio!$I$4:$K$49, 3)*IF(X8&gt;=120, 1, (1-$G$3)^$A8)</f>
        <v>0.25146880931649535</v>
      </c>
      <c r="AA8" s="32">
        <f t="shared" ref="AA8:AA50" si="4">VLOOKUP(X$5,Data,6, FALSE)*Y8</f>
        <v>23000000</v>
      </c>
      <c r="AB8" s="3"/>
      <c r="AC8" s="35">
        <f>VLOOKUP(AC$5,Data, 4, FALSE)</f>
        <v>105</v>
      </c>
      <c r="AD8" s="36">
        <f>VLOOKUP(AC$5,Data, 5, FALSE)</f>
        <v>25</v>
      </c>
      <c r="AE8" s="2">
        <f>VLOOKUP(AC8,Portfolio!$I$4:$K$49, 3)*IF(AC8&gt;=120, 1, (1-$G$3)^$A8)</f>
        <v>0.35675508306725989</v>
      </c>
      <c r="AF8" s="32">
        <f t="shared" ref="AF8:AF50" si="5">VLOOKUP(AC$5,Data,6, FALSE)*AD8</f>
        <v>525000</v>
      </c>
      <c r="AG8" s="3"/>
      <c r="AH8" s="83">
        <f t="shared" ref="AH8:AH50" si="6">G8+L8+Q8+V8+AA8+AF8</f>
        <v>288125000</v>
      </c>
      <c r="AI8" s="32">
        <f t="shared" ref="AI8:AI50" si="7">Fixed_exps*(1+Exp_Inflation)^(A8)</f>
        <v>50000</v>
      </c>
      <c r="AJ8" s="34">
        <f t="shared" ref="AJ8:AJ50" si="8">AH8*Var_Exps</f>
        <v>144062.5</v>
      </c>
      <c r="AK8" s="34">
        <f>SUM(AH8:AJ8)</f>
        <v>288319062.5</v>
      </c>
      <c r="AL8" s="83">
        <f>B8-AK8</f>
        <v>12404218.915722251</v>
      </c>
      <c r="AN8" s="83">
        <f>(AL8+AN9*(1+RDR)^(-1))</f>
        <v>-8.3819031715393066E-8</v>
      </c>
    </row>
    <row r="9" spans="1:42" x14ac:dyDescent="0.25">
      <c r="A9">
        <v>1</v>
      </c>
      <c r="B9" s="102">
        <f>'Base Price'!BG10</f>
        <v>264522730.73198986</v>
      </c>
      <c r="D9">
        <f>D8+1</f>
        <v>78</v>
      </c>
      <c r="E9" s="1">
        <f>E8*(1-F8)</f>
        <v>2017.2738765530307</v>
      </c>
      <c r="F9" s="2">
        <f>VLOOKUP(D9,Portfolio!$I$4:$K$49, 3)*IF(D9&gt;=120, 1, (1-$G$3)^$A9)</f>
        <v>4.3570845675742202E-2</v>
      </c>
      <c r="G9" s="32">
        <f t="shared" si="0"/>
        <v>50431846.913825765</v>
      </c>
      <c r="H9" s="3"/>
      <c r="I9">
        <f>I8+1</f>
        <v>83</v>
      </c>
      <c r="J9" s="1">
        <f>J8*(1-K8)</f>
        <v>3625.4200891758696</v>
      </c>
      <c r="K9" s="2">
        <f>VLOOKUP(I9,Portfolio!$I$4:$K$49, 3)*IF(I9&gt;=120, 1, (1-$G$3)^$A9)</f>
        <v>7.7002341105974551E-2</v>
      </c>
      <c r="L9" s="32">
        <f t="shared" si="1"/>
        <v>68882981.694341525</v>
      </c>
      <c r="M9" s="3"/>
      <c r="N9">
        <f>N8+1</f>
        <v>88</v>
      </c>
      <c r="O9" s="1">
        <f>O8*(1-P8)</f>
        <v>3706.1998106930187</v>
      </c>
      <c r="P9" s="2">
        <f>VLOOKUP(N9,Portfolio!$I$4:$K$49, 3)*IF(N9&gt;=120, 1, (1-$G$3)^$A9)</f>
        <v>0.12650789223678782</v>
      </c>
      <c r="Q9" s="32">
        <f t="shared" si="2"/>
        <v>63005396.781781316</v>
      </c>
      <c r="R9" s="3"/>
      <c r="S9">
        <f>S8+1</f>
        <v>93</v>
      </c>
      <c r="T9" s="1">
        <f>T8*(1-U8)</f>
        <v>3033.7434508926331</v>
      </c>
      <c r="U9" s="2">
        <f>VLOOKUP(S9,Portfolio!$I$4:$K$49, 3)*IF(S9&gt;=120, 1, (1-$G$3)^$A9)</f>
        <v>0.19024152384250942</v>
      </c>
      <c r="V9" s="32">
        <f t="shared" si="3"/>
        <v>54607382.116067395</v>
      </c>
      <c r="W9" s="3"/>
      <c r="X9">
        <f>X8+1</f>
        <v>98</v>
      </c>
      <c r="Y9" s="1">
        <f>Y8*(1-Z8)</f>
        <v>748.53119068350463</v>
      </c>
      <c r="Z9" s="2">
        <f>VLOOKUP(X9,Portfolio!$I$4:$K$49, 3)*IF(X9&gt;=120, 1, (1-$G$3)^$A9)</f>
        <v>0.26083172075151989</v>
      </c>
      <c r="AA9" s="32">
        <f t="shared" si="4"/>
        <v>17216217.385720607</v>
      </c>
      <c r="AB9" s="3"/>
      <c r="AC9">
        <f>AC8+1</f>
        <v>106</v>
      </c>
      <c r="AD9" s="1">
        <f>AD8*(1-AE8)</f>
        <v>16.081122923318503</v>
      </c>
      <c r="AE9" s="2">
        <f>VLOOKUP(AC9,Portfolio!$I$4:$K$49, 3)*IF(AC9&gt;=120, 1, (1-$G$3)^$A9)</f>
        <v>0.36022860774831955</v>
      </c>
      <c r="AF9" s="32">
        <f t="shared" si="5"/>
        <v>337703.58138968854</v>
      </c>
      <c r="AG9" s="3"/>
      <c r="AH9" s="83">
        <f t="shared" si="6"/>
        <v>254481528.47312632</v>
      </c>
      <c r="AI9" s="32">
        <f t="shared" si="7"/>
        <v>51500</v>
      </c>
      <c r="AJ9" s="34">
        <f t="shared" si="8"/>
        <v>127240.76423656316</v>
      </c>
      <c r="AK9" s="34">
        <f>SUM(AH9:AJ9)</f>
        <v>254660269.23736289</v>
      </c>
      <c r="AL9" s="83">
        <f>B9-AK9</f>
        <v>9862461.4946269691</v>
      </c>
      <c r="AN9" s="83">
        <f>(AL9+AN10*(1+RDR)^(-1))</f>
        <v>-13024429.861508451</v>
      </c>
    </row>
    <row r="10" spans="1:42" x14ac:dyDescent="0.25">
      <c r="A10">
        <v>2</v>
      </c>
      <c r="B10" s="102">
        <f>'Base Price'!BG11</f>
        <v>231612311.74777254</v>
      </c>
      <c r="D10">
        <f t="shared" ref="D10:D50" si="9">D9+1</f>
        <v>79</v>
      </c>
      <c r="E10" s="1">
        <f t="shared" ref="E10:E50" si="10">E9*(1-F9)</f>
        <v>1929.3795477920323</v>
      </c>
      <c r="F10" s="2">
        <f>VLOOKUP(D10,Portfolio!$I$4:$K$49, 3)*IF(D10&gt;=120, 1, (1-$G$3)^$A10)</f>
        <v>4.8113226804001409E-2</v>
      </c>
      <c r="G10" s="32">
        <f t="shared" si="0"/>
        <v>48234488.694800809</v>
      </c>
      <c r="H10" s="3"/>
      <c r="I10">
        <f t="shared" ref="I10:I50" si="11">I9+1</f>
        <v>84</v>
      </c>
      <c r="J10" s="1">
        <f t="shared" ref="J10:J50" si="12">J9*(1-K9)</f>
        <v>3346.2542548166966</v>
      </c>
      <c r="K10" s="2">
        <f>VLOOKUP(I10,Portfolio!$I$4:$K$49, 3)*IF(I10&gt;=120, 1, (1-$G$3)^$A10)</f>
        <v>8.3967253913368387E-2</v>
      </c>
      <c r="L10" s="32">
        <f t="shared" si="1"/>
        <v>63578830.841517232</v>
      </c>
      <c r="M10" s="3"/>
      <c r="N10">
        <f t="shared" ref="N10:N50" si="13">N9+1</f>
        <v>89</v>
      </c>
      <c r="O10" s="1">
        <f t="shared" ref="O10:O50" si="14">O9*(1-P9)</f>
        <v>3237.3362844338631</v>
      </c>
      <c r="P10" s="2">
        <f>VLOOKUP(N10,Portfolio!$I$4:$K$49, 3)*IF(N10&gt;=120, 1, (1-$G$3)^$A10)</f>
        <v>0.13563783955974013</v>
      </c>
      <c r="Q10" s="32">
        <f t="shared" si="2"/>
        <v>55034716.835375674</v>
      </c>
      <c r="R10" s="3"/>
      <c r="S10">
        <f t="shared" ref="S10:S50" si="15">S9+1</f>
        <v>94</v>
      </c>
      <c r="T10" s="1">
        <f t="shared" ref="T10:T50" si="16">T9*(1-U9)</f>
        <v>2456.5994738475852</v>
      </c>
      <c r="U10" s="2">
        <f>VLOOKUP(S10,Portfolio!$I$4:$K$49, 3)*IF(S10&gt;=120, 1, (1-$G$3)^$A10)</f>
        <v>0.20024212318311607</v>
      </c>
      <c r="V10" s="32">
        <f t="shared" si="3"/>
        <v>44218790.52925653</v>
      </c>
      <c r="W10" s="3"/>
      <c r="X10">
        <f t="shared" ref="X10:X50" si="17">X9+1</f>
        <v>99</v>
      </c>
      <c r="Y10" s="1">
        <f t="shared" ref="Y10:Y50" si="18">Y9*(1-Z9)</f>
        <v>553.29051218134214</v>
      </c>
      <c r="Z10" s="2">
        <f>VLOOKUP(X10,Portfolio!$I$4:$K$49, 3)*IF(X10&gt;=120, 1, (1-$G$3)^$A10)</f>
        <v>0.26957841068371902</v>
      </c>
      <c r="AA10" s="32">
        <f t="shared" si="4"/>
        <v>12725681.780170869</v>
      </c>
      <c r="AB10" s="3"/>
      <c r="AC10">
        <f t="shared" ref="AC10:AC50" si="19">AC9+1</f>
        <v>107</v>
      </c>
      <c r="AD10" s="1">
        <f t="shared" ref="AD10:AD50" si="20">AD9*(1-AE9)</f>
        <v>10.288242401621892</v>
      </c>
      <c r="AE10" s="2">
        <f>VLOOKUP(AC10,Portfolio!$I$4:$K$49, 3)*IF(AC10&gt;=120, 1, (1-$G$3)^$A10)</f>
        <v>0.36262441221009439</v>
      </c>
      <c r="AF10" s="32">
        <f t="shared" si="5"/>
        <v>216053.09043405973</v>
      </c>
      <c r="AG10" s="3"/>
      <c r="AH10" s="83">
        <f t="shared" si="6"/>
        <v>224008561.77155516</v>
      </c>
      <c r="AI10" s="32">
        <f t="shared" si="7"/>
        <v>53045</v>
      </c>
      <c r="AJ10" s="34">
        <f t="shared" si="8"/>
        <v>112004.28088577758</v>
      </c>
      <c r="AK10" s="34">
        <f>SUM(AH10:AJ10)</f>
        <v>224173611.05244094</v>
      </c>
      <c r="AL10" s="83">
        <f>B10-AK10</f>
        <v>7438700.6953316033</v>
      </c>
      <c r="AN10" s="83">
        <f t="shared" ref="AN10:AN49" si="21">(AL10+AN11*(1+RDR)^(-1))</f>
        <v>-24031235.923942193</v>
      </c>
    </row>
    <row r="11" spans="1:42" x14ac:dyDescent="0.25">
      <c r="A11">
        <v>3</v>
      </c>
      <c r="B11" s="102">
        <f>'Base Price'!BG12</f>
        <v>201862247.56893981</v>
      </c>
      <c r="D11">
        <f t="shared" si="9"/>
        <v>80</v>
      </c>
      <c r="E11" s="1">
        <f t="shared" si="10"/>
        <v>1836.5508720181126</v>
      </c>
      <c r="F11" s="2">
        <f>VLOOKUP(D11,Portfolio!$I$4:$K$49, 3)*IF(D11&gt;=120, 1, (1-$G$3)^$A11)</f>
        <v>5.3024229208067757E-2</v>
      </c>
      <c r="G11" s="32">
        <f t="shared" si="0"/>
        <v>45913771.800452814</v>
      </c>
      <c r="H11" s="3"/>
      <c r="I11">
        <f t="shared" si="11"/>
        <v>85</v>
      </c>
      <c r="J11" s="1">
        <f t="shared" si="12"/>
        <v>3065.278474143814</v>
      </c>
      <c r="K11" s="2">
        <f>VLOOKUP(I11,Portfolio!$I$4:$K$49, 3)*IF(I11&gt;=120, 1, (1-$G$3)^$A11)</f>
        <v>9.1274573627846439E-2</v>
      </c>
      <c r="L11" s="32">
        <f t="shared" si="1"/>
        <v>58240291.008732468</v>
      </c>
      <c r="M11" s="3"/>
      <c r="N11">
        <f t="shared" si="13"/>
        <v>90</v>
      </c>
      <c r="O11" s="1">
        <f t="shared" si="14"/>
        <v>2798.2309848848972</v>
      </c>
      <c r="P11" s="2">
        <f>VLOOKUP(N11,Portfolio!$I$4:$K$49, 3)*IF(N11&gt;=120, 1, (1-$G$3)^$A11)</f>
        <v>0.14489926394729291</v>
      </c>
      <c r="Q11" s="32">
        <f t="shared" si="2"/>
        <v>47569926.743043251</v>
      </c>
      <c r="R11" s="3"/>
      <c r="S11">
        <f t="shared" si="15"/>
        <v>95</v>
      </c>
      <c r="T11" s="1">
        <f t="shared" si="16"/>
        <v>1964.6847793938189</v>
      </c>
      <c r="U11" s="2">
        <f>VLOOKUP(S11,Portfolio!$I$4:$K$49, 3)*IF(S11&gt;=120, 1, (1-$G$3)^$A11)</f>
        <v>0.20998801598143524</v>
      </c>
      <c r="V11" s="32">
        <f t="shared" si="3"/>
        <v>35364326.029088743</v>
      </c>
      <c r="W11" s="3"/>
      <c r="X11">
        <f t="shared" si="17"/>
        <v>100</v>
      </c>
      <c r="Y11" s="1">
        <f t="shared" si="18"/>
        <v>404.13533526111507</v>
      </c>
      <c r="Z11" s="2">
        <f>VLOOKUP(X11,Portfolio!$I$4:$K$49, 3)*IF(X11&gt;=120, 1, (1-$G$3)^$A11)</f>
        <v>0.27763958014168683</v>
      </c>
      <c r="AA11" s="32">
        <f t="shared" si="4"/>
        <v>9295112.7110056467</v>
      </c>
      <c r="AB11" s="3"/>
      <c r="AC11">
        <f t="shared" si="19"/>
        <v>108</v>
      </c>
      <c r="AD11" s="1">
        <f t="shared" si="20"/>
        <v>6.5574745480587842</v>
      </c>
      <c r="AE11" s="2">
        <f>VLOOKUP(AC11,Portfolio!$I$4:$K$49, 3)*IF(AC11&gt;=120, 1, (1-$G$3)^$A11)</f>
        <v>0.36394374075117081</v>
      </c>
      <c r="AF11" s="32">
        <f t="shared" si="5"/>
        <v>137706.96550923446</v>
      </c>
      <c r="AG11" s="3"/>
      <c r="AH11" s="83">
        <f t="shared" si="6"/>
        <v>196521135.25783217</v>
      </c>
      <c r="AI11" s="32">
        <f t="shared" si="7"/>
        <v>54636.35</v>
      </c>
      <c r="AJ11" s="34">
        <f t="shared" si="8"/>
        <v>98260.567628916091</v>
      </c>
      <c r="AK11" s="34">
        <f t="shared" ref="AK11:AK50" si="22">SUM(AH11:AJ11)</f>
        <v>196674032.17546108</v>
      </c>
      <c r="AL11" s="83">
        <f t="shared" ref="AL11:AL50" si="23">B11-AK11</f>
        <v>5188215.3934787214</v>
      </c>
      <c r="AN11" s="83">
        <f t="shared" si="21"/>
        <v>-33043433.45023749</v>
      </c>
    </row>
    <row r="12" spans="1:42" x14ac:dyDescent="0.25">
      <c r="A12">
        <v>4</v>
      </c>
      <c r="B12" s="102">
        <f>'Base Price'!BG13</f>
        <v>175111514.80742195</v>
      </c>
      <c r="D12">
        <f t="shared" si="9"/>
        <v>81</v>
      </c>
      <c r="E12" s="1">
        <f t="shared" si="10"/>
        <v>1739.1691776279476</v>
      </c>
      <c r="F12" s="2">
        <f>VLOOKUP(D12,Portfolio!$I$4:$K$49, 3)*IF(D12&gt;=120, 1, (1-$G$3)^$A12)</f>
        <v>5.8303070618596416E-2</v>
      </c>
      <c r="G12" s="32">
        <f t="shared" si="0"/>
        <v>43479229.440698691</v>
      </c>
      <c r="H12" s="3"/>
      <c r="I12">
        <f t="shared" si="11"/>
        <v>86</v>
      </c>
      <c r="J12" s="1">
        <f t="shared" si="12"/>
        <v>2785.4964883657217</v>
      </c>
      <c r="K12" s="2">
        <f>VLOOKUP(I12,Portfolio!$I$4:$K$49, 3)*IF(I12&gt;=120, 1, (1-$G$3)^$A12)</f>
        <v>9.8892320559045982E-2</v>
      </c>
      <c r="L12" s="32">
        <f t="shared" si="1"/>
        <v>52924433.278948709</v>
      </c>
      <c r="M12" s="3"/>
      <c r="N12">
        <f t="shared" si="13"/>
        <v>91</v>
      </c>
      <c r="O12" s="1">
        <f t="shared" si="14"/>
        <v>2392.769374820567</v>
      </c>
      <c r="P12" s="2">
        <f>VLOOKUP(N12,Portfolio!$I$4:$K$49, 3)*IF(N12&gt;=120, 1, (1-$G$3)^$A12)</f>
        <v>0.15422509027188974</v>
      </c>
      <c r="Q12" s="32">
        <f t="shared" si="2"/>
        <v>40677079.371949635</v>
      </c>
      <c r="R12" s="3"/>
      <c r="S12">
        <f t="shared" si="15"/>
        <v>96</v>
      </c>
      <c r="T12" s="1">
        <f t="shared" si="16"/>
        <v>1552.1245205399871</v>
      </c>
      <c r="U12" s="2">
        <f>VLOOKUP(S12,Portfolio!$I$4:$K$49, 3)*IF(S12&gt;=120, 1, (1-$G$3)^$A12)</f>
        <v>0.21939742222704237</v>
      </c>
      <c r="V12" s="32">
        <f t="shared" si="3"/>
        <v>27938241.369719766</v>
      </c>
      <c r="W12" s="3"/>
      <c r="X12">
        <f t="shared" si="17"/>
        <v>101</v>
      </c>
      <c r="Y12" s="1">
        <f t="shared" si="18"/>
        <v>291.93137045879922</v>
      </c>
      <c r="Z12" s="2">
        <f>VLOOKUP(X12,Portfolio!$I$4:$K$49, 3)*IF(X12&gt;=120, 1, (1-$G$3)^$A12)</f>
        <v>0.28495397930289179</v>
      </c>
      <c r="AA12" s="32">
        <f t="shared" si="4"/>
        <v>6714421.5205523819</v>
      </c>
      <c r="AB12" s="3"/>
      <c r="AC12">
        <f t="shared" si="19"/>
        <v>109</v>
      </c>
      <c r="AD12" s="1">
        <f t="shared" si="20"/>
        <v>4.1709227311576775</v>
      </c>
      <c r="AE12" s="2">
        <f>VLOOKUP(AC12,Portfolio!$I$4:$K$49, 3)*IF(AC12&gt;=120, 1, (1-$G$3)^$A12)</f>
        <v>0.36419646147692697</v>
      </c>
      <c r="AF12" s="32">
        <f t="shared" si="5"/>
        <v>87589.377354311233</v>
      </c>
      <c r="AG12" s="3"/>
      <c r="AH12" s="83">
        <f t="shared" si="6"/>
        <v>171820994.35922354</v>
      </c>
      <c r="AI12" s="32">
        <f t="shared" si="7"/>
        <v>56275.440499999997</v>
      </c>
      <c r="AJ12" s="34">
        <f t="shared" si="8"/>
        <v>85910.497179611775</v>
      </c>
      <c r="AK12" s="34">
        <f t="shared" si="22"/>
        <v>171963180.29690313</v>
      </c>
      <c r="AL12" s="83">
        <f t="shared" si="23"/>
        <v>3148334.5105188191</v>
      </c>
      <c r="AN12" s="83">
        <f t="shared" si="21"/>
        <v>-40143231.285902023</v>
      </c>
    </row>
    <row r="13" spans="1:42" x14ac:dyDescent="0.25">
      <c r="A13">
        <v>5</v>
      </c>
      <c r="B13" s="102">
        <f>'Base Price'!BG14</f>
        <v>151177787.37708965</v>
      </c>
      <c r="D13">
        <f t="shared" si="9"/>
        <v>82</v>
      </c>
      <c r="E13" s="1">
        <f t="shared" si="10"/>
        <v>1637.7702742470192</v>
      </c>
      <c r="F13" s="2">
        <f>VLOOKUP(D13,Portfolio!$I$4:$K$49, 3)*IF(D13&gt;=120, 1, (1-$G$3)^$A13)</f>
        <v>6.3943986015685822E-2</v>
      </c>
      <c r="G13" s="32">
        <f t="shared" si="0"/>
        <v>40944256.856175482</v>
      </c>
      <c r="H13" s="3"/>
      <c r="I13">
        <f t="shared" si="11"/>
        <v>87</v>
      </c>
      <c r="J13" s="1">
        <f t="shared" si="12"/>
        <v>2510.0322767221619</v>
      </c>
      <c r="K13" s="2">
        <f>VLOOKUP(I13,Portfolio!$I$4:$K$49, 3)*IF(I13&gt;=120, 1, (1-$G$3)^$A13)</f>
        <v>0.10678186802383267</v>
      </c>
      <c r="L13" s="32">
        <f t="shared" si="1"/>
        <v>47690613.257721074</v>
      </c>
      <c r="M13" s="3"/>
      <c r="N13">
        <f t="shared" si="13"/>
        <v>92</v>
      </c>
      <c r="O13" s="1">
        <f t="shared" si="14"/>
        <v>2023.7443019890518</v>
      </c>
      <c r="P13" s="2">
        <f>VLOOKUP(N13,Portfolio!$I$4:$K$49, 3)*IF(N13&gt;=120, 1, (1-$G$3)^$A13)</f>
        <v>0.16354426500185223</v>
      </c>
      <c r="Q13" s="32">
        <f t="shared" si="2"/>
        <v>34403653.13381388</v>
      </c>
      <c r="R13" s="3"/>
      <c r="S13">
        <f t="shared" si="15"/>
        <v>97</v>
      </c>
      <c r="T13" s="1">
        <f t="shared" si="16"/>
        <v>1211.5924017581299</v>
      </c>
      <c r="U13" s="2">
        <f>VLOOKUP(S13,Portfolio!$I$4:$K$49, 3)*IF(S13&gt;=120, 1, (1-$G$3)^$A13)</f>
        <v>0.22839136379061681</v>
      </c>
      <c r="V13" s="32">
        <f t="shared" si="3"/>
        <v>21808663.231646337</v>
      </c>
      <c r="W13" s="3"/>
      <c r="X13">
        <f t="shared" si="17"/>
        <v>102</v>
      </c>
      <c r="Y13" s="1">
        <f t="shared" si="18"/>
        <v>208.7443647632177</v>
      </c>
      <c r="Z13" s="2">
        <f>VLOOKUP(X13,Portfolio!$I$4:$K$49, 3)*IF(X13&gt;=120, 1, (1-$G$3)^$A13)</f>
        <v>0.29146909602185594</v>
      </c>
      <c r="AA13" s="32">
        <f t="shared" si="4"/>
        <v>4801120.389554007</v>
      </c>
      <c r="AB13" s="3"/>
      <c r="AC13">
        <f t="shared" si="19"/>
        <v>110</v>
      </c>
      <c r="AD13" s="1">
        <f t="shared" si="20"/>
        <v>2.6518874313763714</v>
      </c>
      <c r="AE13" s="2">
        <f>VLOOKUP(AC13,Portfolio!$I$4:$K$49, 3)*IF(AC13&gt;=120, 1, (1-$G$3)^$A13)</f>
        <v>0.36340022007962619</v>
      </c>
      <c r="AF13" s="32">
        <f t="shared" si="5"/>
        <v>55689.636058903801</v>
      </c>
      <c r="AG13" s="3"/>
      <c r="AH13" s="83">
        <f t="shared" si="6"/>
        <v>149703996.50496966</v>
      </c>
      <c r="AI13" s="32">
        <f t="shared" si="7"/>
        <v>57963.703714999989</v>
      </c>
      <c r="AJ13" s="34">
        <f t="shared" si="8"/>
        <v>74851.998252484831</v>
      </c>
      <c r="AK13" s="34">
        <f t="shared" si="22"/>
        <v>149836812.20693713</v>
      </c>
      <c r="AL13" s="83">
        <f t="shared" si="23"/>
        <v>1340975.1701525152</v>
      </c>
      <c r="AN13" s="83">
        <f t="shared" si="21"/>
        <v>-45456144.086241886</v>
      </c>
    </row>
    <row r="14" spans="1:42" x14ac:dyDescent="0.25">
      <c r="A14">
        <v>6</v>
      </c>
      <c r="B14" s="102">
        <f>'Base Price'!BG15</f>
        <v>129866500.77054545</v>
      </c>
      <c r="D14">
        <f t="shared" si="9"/>
        <v>83</v>
      </c>
      <c r="E14" s="1">
        <f t="shared" si="10"/>
        <v>1533.0447147336617</v>
      </c>
      <c r="F14" s="2">
        <f>VLOOKUP(D14,Portfolio!$I$4:$K$49, 3)*IF(D14&gt;=120, 1, (1-$G$3)^$A14)</f>
        <v>6.9935789444683968E-2</v>
      </c>
      <c r="G14" s="32">
        <f t="shared" si="0"/>
        <v>38326117.868341543</v>
      </c>
      <c r="H14" s="3"/>
      <c r="I14">
        <f t="shared" si="11"/>
        <v>88</v>
      </c>
      <c r="J14" s="1">
        <f t="shared" si="12"/>
        <v>2242.0063414136557</v>
      </c>
      <c r="K14" s="2">
        <f>VLOOKUP(I14,Portfolio!$I$4:$K$49, 3)*IF(I14&gt;=120, 1, (1-$G$3)^$A14)</f>
        <v>0.11489818604847975</v>
      </c>
      <c r="L14" s="32">
        <f t="shared" si="1"/>
        <v>42598120.486859456</v>
      </c>
      <c r="M14" s="3"/>
      <c r="N14">
        <f t="shared" si="13"/>
        <v>93</v>
      </c>
      <c r="O14" s="1">
        <f t="shared" si="14"/>
        <v>1692.7725275685657</v>
      </c>
      <c r="P14" s="2">
        <f>VLOOKUP(N14,Portfolio!$I$4:$K$49, 3)*IF(N14&gt;=120, 1, (1-$G$3)^$A14)</f>
        <v>0.17278294353122289</v>
      </c>
      <c r="Q14" s="32">
        <f t="shared" si="2"/>
        <v>28777132.968665618</v>
      </c>
      <c r="R14" s="3"/>
      <c r="S14">
        <f t="shared" si="15"/>
        <v>98</v>
      </c>
      <c r="T14" s="1">
        <f t="shared" si="16"/>
        <v>934.87516076224176</v>
      </c>
      <c r="U14" s="2">
        <f>VLOOKUP(S14,Portfolio!$I$4:$K$49, 3)*IF(S14&gt;=120, 1, (1-$G$3)^$A14)</f>
        <v>0.23689503515052948</v>
      </c>
      <c r="V14" s="32">
        <f t="shared" si="3"/>
        <v>16827752.893720351</v>
      </c>
      <c r="W14" s="3"/>
      <c r="X14">
        <f t="shared" si="17"/>
        <v>103</v>
      </c>
      <c r="Y14" s="1">
        <f t="shared" si="18"/>
        <v>147.90183346602606</v>
      </c>
      <c r="Z14" s="2">
        <f>VLOOKUP(X14,Portfolio!$I$4:$K$49, 3)*IF(X14&gt;=120, 1, (1-$G$3)^$A14)</f>
        <v>0.29714159023564674</v>
      </c>
      <c r="AA14" s="32">
        <f t="shared" si="4"/>
        <v>3401742.1697185994</v>
      </c>
      <c r="AB14" s="3"/>
      <c r="AC14">
        <f t="shared" si="19"/>
        <v>111</v>
      </c>
      <c r="AD14" s="1">
        <f t="shared" si="20"/>
        <v>1.6881909551878034</v>
      </c>
      <c r="AE14" s="2">
        <f>VLOOKUP(AC14,Portfolio!$I$4:$K$49, 3)*IF(AC14&gt;=120, 1, (1-$G$3)^$A14)</f>
        <v>0.36157956634190014</v>
      </c>
      <c r="AF14" s="32">
        <f t="shared" si="5"/>
        <v>35452.010058943873</v>
      </c>
      <c r="AG14" s="3"/>
      <c r="AH14" s="83">
        <f t="shared" si="6"/>
        <v>129966318.3973645</v>
      </c>
      <c r="AI14" s="32">
        <f t="shared" si="7"/>
        <v>59702.614826449993</v>
      </c>
      <c r="AJ14" s="34">
        <f t="shared" si="8"/>
        <v>64983.159198682253</v>
      </c>
      <c r="AK14" s="34">
        <f t="shared" si="22"/>
        <v>130091004.17138964</v>
      </c>
      <c r="AL14" s="83">
        <f t="shared" si="23"/>
        <v>-224503.40084418654</v>
      </c>
      <c r="AN14" s="83">
        <f t="shared" si="21"/>
        <v>-49136975.219214126</v>
      </c>
    </row>
    <row r="15" spans="1:42" x14ac:dyDescent="0.25">
      <c r="A15">
        <v>7</v>
      </c>
      <c r="B15" s="102">
        <f>'Base Price'!BG16</f>
        <v>110978520.92836696</v>
      </c>
      <c r="D15">
        <f t="shared" si="9"/>
        <v>84</v>
      </c>
      <c r="E15" s="1">
        <f t="shared" si="10"/>
        <v>1425.8300223547628</v>
      </c>
      <c r="F15" s="2">
        <f>VLOOKUP(D15,Portfolio!$I$4:$K$49, 3)*IF(D15&gt;=120, 1, (1-$G$3)^$A15)</f>
        <v>7.6261527969024565E-2</v>
      </c>
      <c r="G15" s="32">
        <f t="shared" si="0"/>
        <v>35645750.558869071</v>
      </c>
      <c r="H15" s="3"/>
      <c r="I15">
        <f t="shared" si="11"/>
        <v>89</v>
      </c>
      <c r="J15" s="1">
        <f t="shared" si="12"/>
        <v>1984.4038796760381</v>
      </c>
      <c r="K15" s="2">
        <f>VLOOKUP(I15,Portfolio!$I$4:$K$49, 3)*IF(I15&gt;=120, 1, (1-$G$3)^$A15)</f>
        <v>0.12319027255452894</v>
      </c>
      <c r="L15" s="32">
        <f t="shared" si="1"/>
        <v>37703673.713844724</v>
      </c>
      <c r="M15" s="3"/>
      <c r="N15">
        <f t="shared" si="13"/>
        <v>94</v>
      </c>
      <c r="O15" s="1">
        <f t="shared" si="14"/>
        <v>1400.2903075264808</v>
      </c>
      <c r="P15" s="2">
        <f>VLOOKUP(N15,Portfolio!$I$4:$K$49, 3)*IF(N15&gt;=120, 1, (1-$G$3)^$A15)</f>
        <v>0.1818657817899034</v>
      </c>
      <c r="Q15" s="32">
        <f t="shared" si="2"/>
        <v>23804935.227950174</v>
      </c>
      <c r="R15" s="3"/>
      <c r="S15">
        <f t="shared" si="15"/>
        <v>99</v>
      </c>
      <c r="T15" s="1">
        <f t="shared" si="16"/>
        <v>713.40787669211363</v>
      </c>
      <c r="U15" s="2">
        <f>VLOOKUP(S15,Portfolio!$I$4:$K$49, 3)*IF(S15&gt;=120, 1, (1-$G$3)^$A15)</f>
        <v>0.24483903602959825</v>
      </c>
      <c r="V15" s="32">
        <f t="shared" si="3"/>
        <v>12841341.780458046</v>
      </c>
      <c r="W15" s="3"/>
      <c r="X15">
        <f t="shared" si="17"/>
        <v>104</v>
      </c>
      <c r="Y15" s="1">
        <f t="shared" si="18"/>
        <v>103.95404747116329</v>
      </c>
      <c r="Z15" s="2">
        <f>VLOOKUP(X15,Portfolio!$I$4:$K$49, 3)*IF(X15&gt;=120, 1, (1-$G$3)^$A15)</f>
        <v>0.30193747931829118</v>
      </c>
      <c r="AA15" s="32">
        <f t="shared" si="4"/>
        <v>2390943.0918367556</v>
      </c>
      <c r="AB15" s="3"/>
      <c r="AC15">
        <f t="shared" si="19"/>
        <v>112</v>
      </c>
      <c r="AD15" s="1">
        <f t="shared" si="20"/>
        <v>1.0777756017086793</v>
      </c>
      <c r="AE15" s="2">
        <f>VLOOKUP(AC15,Portfolio!$I$4:$K$49, 3)*IF(AC15&gt;=120, 1, (1-$G$3)^$A15)</f>
        <v>0.35876509111452509</v>
      </c>
      <c r="AF15" s="32">
        <f t="shared" si="5"/>
        <v>22633.287635882265</v>
      </c>
      <c r="AG15" s="3"/>
      <c r="AH15" s="83">
        <f t="shared" si="6"/>
        <v>112409277.66059464</v>
      </c>
      <c r="AI15" s="32">
        <f t="shared" si="7"/>
        <v>61493.693271243501</v>
      </c>
      <c r="AJ15" s="34">
        <f t="shared" si="8"/>
        <v>56204.638830297321</v>
      </c>
      <c r="AK15" s="34">
        <f t="shared" si="22"/>
        <v>112526975.9926962</v>
      </c>
      <c r="AL15" s="83">
        <f t="shared" si="23"/>
        <v>-1548455.0643292367</v>
      </c>
      <c r="AN15" s="83">
        <f t="shared" si="21"/>
        <v>-51358095.409288444</v>
      </c>
    </row>
    <row r="16" spans="1:42" x14ac:dyDescent="0.25">
      <c r="A16">
        <v>8</v>
      </c>
      <c r="B16" s="102">
        <f>'Base Price'!BG17</f>
        <v>94316152.564498141</v>
      </c>
      <c r="D16">
        <f t="shared" si="9"/>
        <v>85</v>
      </c>
      <c r="E16" s="1">
        <f t="shared" si="10"/>
        <v>1317.0940462258802</v>
      </c>
      <c r="F16" s="2">
        <f>VLOOKUP(D16,Portfolio!$I$4:$K$49, 3)*IF(D16&gt;=120, 1, (1-$G$3)^$A16)</f>
        <v>8.2898250510400298E-2</v>
      </c>
      <c r="G16" s="32">
        <f t="shared" si="0"/>
        <v>32927351.155647006</v>
      </c>
      <c r="H16" s="3"/>
      <c r="I16">
        <f t="shared" si="11"/>
        <v>90</v>
      </c>
      <c r="J16" s="1">
        <f t="shared" si="12"/>
        <v>1739.9446248804823</v>
      </c>
      <c r="K16" s="2">
        <f>VLOOKUP(I16,Portfolio!$I$4:$K$49, 3)*IF(I16&gt;=120, 1, (1-$G$3)^$A16)</f>
        <v>0.13160177039502119</v>
      </c>
      <c r="L16" s="32">
        <f t="shared" si="1"/>
        <v>33058947.872729164</v>
      </c>
      <c r="M16" s="3"/>
      <c r="N16">
        <f t="shared" si="13"/>
        <v>95</v>
      </c>
      <c r="O16" s="1">
        <f t="shared" si="14"/>
        <v>1145.625416015353</v>
      </c>
      <c r="P16" s="2">
        <f>VLOOKUP(N16,Portfolio!$I$4:$K$49, 3)*IF(N16&gt;=120, 1, (1-$G$3)^$A16)</f>
        <v>0.19071728808054561</v>
      </c>
      <c r="Q16" s="32">
        <f t="shared" si="2"/>
        <v>19475632.072261002</v>
      </c>
      <c r="R16" s="3"/>
      <c r="S16">
        <f t="shared" si="15"/>
        <v>100</v>
      </c>
      <c r="T16" s="1">
        <f t="shared" si="16"/>
        <v>538.73777986689402</v>
      </c>
      <c r="U16" s="2">
        <f>VLOOKUP(S16,Portfolio!$I$4:$K$49, 3)*IF(S16&gt;=120, 1, (1-$G$3)^$A16)</f>
        <v>0.25216042706515746</v>
      </c>
      <c r="V16" s="32">
        <f t="shared" si="3"/>
        <v>9697280.0376040917</v>
      </c>
      <c r="W16" s="3"/>
      <c r="X16">
        <f t="shared" si="17"/>
        <v>105</v>
      </c>
      <c r="Y16" s="1">
        <f t="shared" si="18"/>
        <v>72.566424412786262</v>
      </c>
      <c r="Z16" s="2">
        <f>VLOOKUP(X16,Portfolio!$I$4:$K$49, 3)*IF(X16&gt;=120, 1, (1-$G$3)^$A16)</f>
        <v>0.30583209060078881</v>
      </c>
      <c r="AA16" s="32">
        <f t="shared" si="4"/>
        <v>1669027.761494084</v>
      </c>
      <c r="AB16" s="3"/>
      <c r="AC16">
        <f t="shared" si="19"/>
        <v>113</v>
      </c>
      <c r="AD16" s="1">
        <f t="shared" si="20"/>
        <v>0.69110733976065286</v>
      </c>
      <c r="AE16" s="2">
        <f>VLOOKUP(AC16,Portfolio!$I$4:$K$49, 3)*IF(AC16&gt;=120, 1, (1-$G$3)^$A16)</f>
        <v>0.35499260544867811</v>
      </c>
      <c r="AF16" s="32">
        <f t="shared" si="5"/>
        <v>14513.254134973709</v>
      </c>
      <c r="AG16" s="3"/>
      <c r="AH16" s="83">
        <f t="shared" si="6"/>
        <v>96842752.153870314</v>
      </c>
      <c r="AI16" s="32">
        <f t="shared" si="7"/>
        <v>63338.504069380797</v>
      </c>
      <c r="AJ16" s="34">
        <f t="shared" si="8"/>
        <v>48421.376076935157</v>
      </c>
      <c r="AK16" s="34">
        <f t="shared" si="22"/>
        <v>96954512.034016639</v>
      </c>
      <c r="AL16" s="83">
        <f t="shared" si="23"/>
        <v>-2638359.4695184976</v>
      </c>
      <c r="AN16" s="83">
        <f t="shared" si="21"/>
        <v>-52300122.362207167</v>
      </c>
    </row>
    <row r="17" spans="1:40" x14ac:dyDescent="0.25">
      <c r="A17">
        <v>9</v>
      </c>
      <c r="B17" s="102">
        <f>'Base Price'!BG18</f>
        <v>79687446.967416286</v>
      </c>
      <c r="D17">
        <f t="shared" si="9"/>
        <v>86</v>
      </c>
      <c r="E17" s="1">
        <f t="shared" si="10"/>
        <v>1207.9092540360905</v>
      </c>
      <c r="F17" s="2">
        <f>VLOOKUP(D17,Portfolio!$I$4:$K$49, 3)*IF(D17&gt;=120, 1, (1-$G$3)^$A17)</f>
        <v>8.981691217407696E-2</v>
      </c>
      <c r="G17" s="32">
        <f t="shared" si="0"/>
        <v>30197731.350902263</v>
      </c>
      <c r="H17" s="3"/>
      <c r="I17">
        <f t="shared" si="11"/>
        <v>91</v>
      </c>
      <c r="J17" s="1">
        <f t="shared" si="12"/>
        <v>1510.9648318569098</v>
      </c>
      <c r="K17" s="2">
        <f>VLOOKUP(I17,Portfolio!$I$4:$K$49, 3)*IF(I17&gt;=120, 1, (1-$G$3)^$A17)</f>
        <v>0.1400717599676381</v>
      </c>
      <c r="L17" s="32">
        <f t="shared" si="1"/>
        <v>28708331.805281285</v>
      </c>
      <c r="M17" s="3"/>
      <c r="N17">
        <f t="shared" si="13"/>
        <v>96</v>
      </c>
      <c r="O17" s="1">
        <f t="shared" si="14"/>
        <v>927.134843516758</v>
      </c>
      <c r="P17" s="2">
        <f>VLOOKUP(N17,Portfolio!$I$4:$K$49, 3)*IF(N17&gt;=120, 1, (1-$G$3)^$A17)</f>
        <v>0.1992631873940045</v>
      </c>
      <c r="Q17" s="32">
        <f t="shared" si="2"/>
        <v>15761292.339784887</v>
      </c>
      <c r="R17" s="3"/>
      <c r="S17">
        <f t="shared" si="15"/>
        <v>101</v>
      </c>
      <c r="T17" s="1">
        <f t="shared" si="16"/>
        <v>402.88943121952326</v>
      </c>
      <c r="U17" s="2">
        <f>VLOOKUP(S17,Portfolio!$I$4:$K$49, 3)*IF(S17&gt;=120, 1, (1-$G$3)^$A17)</f>
        <v>0.25880357936812964</v>
      </c>
      <c r="V17" s="32">
        <f t="shared" si="3"/>
        <v>7252009.7619514186</v>
      </c>
      <c r="W17" s="3"/>
      <c r="X17">
        <f t="shared" si="17"/>
        <v>106</v>
      </c>
      <c r="Y17" s="1">
        <f t="shared" si="18"/>
        <v>50.373283127199727</v>
      </c>
      <c r="Z17" s="2">
        <f>VLOOKUP(X17,Portfolio!$I$4:$K$49, 3)*IF(X17&gt;=120, 1, (1-$G$3)^$A17)</f>
        <v>0.30880980658966412</v>
      </c>
      <c r="AA17" s="32">
        <f t="shared" si="4"/>
        <v>1158585.5119255937</v>
      </c>
      <c r="AB17" s="3"/>
      <c r="AC17">
        <f t="shared" si="19"/>
        <v>114</v>
      </c>
      <c r="AD17" s="1">
        <f t="shared" si="20"/>
        <v>0.44576934457431394</v>
      </c>
      <c r="AE17" s="2">
        <f>VLOOKUP(AC17,Portfolio!$I$4:$K$49, 3)*IF(AC17&gt;=120, 1, (1-$G$3)^$A17)</f>
        <v>0.35030238662490715</v>
      </c>
      <c r="AF17" s="32">
        <f t="shared" si="5"/>
        <v>9361.1562360605931</v>
      </c>
      <c r="AG17" s="3"/>
      <c r="AH17" s="83">
        <f t="shared" si="6"/>
        <v>83087311.926081508</v>
      </c>
      <c r="AI17" s="32">
        <f t="shared" si="7"/>
        <v>65238.659191462226</v>
      </c>
      <c r="AJ17" s="34">
        <f t="shared" si="8"/>
        <v>41543.655963040757</v>
      </c>
      <c r="AK17" s="34">
        <f t="shared" si="22"/>
        <v>83194094.241236001</v>
      </c>
      <c r="AL17" s="83">
        <f t="shared" si="23"/>
        <v>-3506647.2738197148</v>
      </c>
      <c r="AN17" s="83">
        <f t="shared" si="21"/>
        <v>-52144851.037323102</v>
      </c>
    </row>
    <row r="18" spans="1:40" x14ac:dyDescent="0.25">
      <c r="A18">
        <v>10</v>
      </c>
      <c r="B18" s="102">
        <f>'Base Price'!BG19</f>
        <v>66908947.419175103</v>
      </c>
      <c r="D18">
        <f t="shared" si="9"/>
        <v>87</v>
      </c>
      <c r="E18" s="1">
        <f t="shared" si="10"/>
        <v>1099.4185746520761</v>
      </c>
      <c r="F18" s="2">
        <f>VLOOKUP(D18,Portfolio!$I$4:$K$49, 3)*IF(D18&gt;=120, 1, (1-$G$3)^$A18)</f>
        <v>9.6982431071116718E-2</v>
      </c>
      <c r="G18" s="32">
        <f t="shared" si="0"/>
        <v>27485464.366301902</v>
      </c>
      <c r="H18" s="3"/>
      <c r="I18">
        <f t="shared" si="11"/>
        <v>92</v>
      </c>
      <c r="J18" s="1">
        <f t="shared" si="12"/>
        <v>1299.3213286095061</v>
      </c>
      <c r="K18" s="2">
        <f>VLOOKUP(I18,Portfolio!$I$4:$K$49, 3)*IF(I18&gt;=120, 1, (1-$G$3)^$A18)</f>
        <v>0.14853570836650451</v>
      </c>
      <c r="L18" s="32">
        <f t="shared" si="1"/>
        <v>24687105.243580613</v>
      </c>
      <c r="M18" s="3"/>
      <c r="N18">
        <f t="shared" si="13"/>
        <v>97</v>
      </c>
      <c r="O18" s="1">
        <f t="shared" si="14"/>
        <v>742.39099945356725</v>
      </c>
      <c r="P18" s="2">
        <f>VLOOKUP(N18,Portfolio!$I$4:$K$49, 3)*IF(N18&gt;=120, 1, (1-$G$3)^$A18)</f>
        <v>0.20743174947190646</v>
      </c>
      <c r="Q18" s="32">
        <f t="shared" si="2"/>
        <v>12620646.990710644</v>
      </c>
      <c r="R18" s="3"/>
      <c r="S18">
        <f t="shared" si="15"/>
        <v>102</v>
      </c>
      <c r="T18" s="1">
        <f t="shared" si="16"/>
        <v>298.6202043303208</v>
      </c>
      <c r="U18" s="2">
        <f>VLOOKUP(S18,Portfolio!$I$4:$K$49, 3)*IF(S18&gt;=120, 1, (1-$G$3)^$A18)</f>
        <v>0.2647207998645551</v>
      </c>
      <c r="V18" s="32">
        <f t="shared" si="3"/>
        <v>5375163.677945774</v>
      </c>
      <c r="W18" s="3"/>
      <c r="X18">
        <f t="shared" si="17"/>
        <v>107</v>
      </c>
      <c r="Y18" s="1">
        <f t="shared" si="18"/>
        <v>34.81751930740279</v>
      </c>
      <c r="Z18" s="2">
        <f>VLOOKUP(X18,Portfolio!$I$4:$K$49, 3)*IF(X18&gt;=120, 1, (1-$G$3)^$A18)</f>
        <v>0.31086363545431733</v>
      </c>
      <c r="AA18" s="32">
        <f t="shared" si="4"/>
        <v>800802.94407026423</v>
      </c>
      <c r="AB18" s="3"/>
      <c r="AC18">
        <f t="shared" si="19"/>
        <v>115</v>
      </c>
      <c r="AD18" s="1">
        <f t="shared" si="20"/>
        <v>0.28961527928571118</v>
      </c>
      <c r="AE18" s="2">
        <f>VLOOKUP(AC18,Portfolio!$I$4:$K$49, 3)*IF(AC18&gt;=120, 1, (1-$G$3)^$A18)</f>
        <v>0.34473850849163329</v>
      </c>
      <c r="AF18" s="32">
        <f t="shared" si="5"/>
        <v>6081.9208649999346</v>
      </c>
      <c r="AG18" s="3"/>
      <c r="AH18" s="83">
        <f t="shared" si="6"/>
        <v>70975265.143474206</v>
      </c>
      <c r="AI18" s="32">
        <f t="shared" si="7"/>
        <v>67195.818967206083</v>
      </c>
      <c r="AJ18" s="34">
        <f t="shared" si="8"/>
        <v>35487.632571737107</v>
      </c>
      <c r="AK18" s="34">
        <f t="shared" si="22"/>
        <v>71077948.595013157</v>
      </c>
      <c r="AL18" s="83">
        <f t="shared" si="23"/>
        <v>-4169001.1758380532</v>
      </c>
      <c r="AN18" s="83">
        <f t="shared" si="21"/>
        <v>-51070113.951678559</v>
      </c>
    </row>
    <row r="19" spans="1:40" x14ac:dyDescent="0.25">
      <c r="A19">
        <v>11</v>
      </c>
      <c r="B19" s="102">
        <f>'Base Price'!BG20</f>
        <v>55807131.654486701</v>
      </c>
      <c r="D19">
        <f t="shared" si="9"/>
        <v>88</v>
      </c>
      <c r="E19" s="1">
        <f t="shared" si="10"/>
        <v>992.79428851757575</v>
      </c>
      <c r="F19" s="2">
        <f>VLOOKUP(D19,Portfolio!$I$4:$K$49, 3)*IF(D19&gt;=120, 1, (1-$G$3)^$A19)</f>
        <v>0.10435390965586031</v>
      </c>
      <c r="G19" s="32">
        <f t="shared" si="0"/>
        <v>24819857.212939393</v>
      </c>
      <c r="H19" s="3"/>
      <c r="I19">
        <f t="shared" si="11"/>
        <v>93</v>
      </c>
      <c r="J19" s="1">
        <f t="shared" si="12"/>
        <v>1106.3257146687852</v>
      </c>
      <c r="K19" s="2">
        <f>VLOOKUP(I19,Portfolio!$I$4:$K$49, 3)*IF(I19&gt;=120, 1, (1-$G$3)^$A19)</f>
        <v>0.15692654775004966</v>
      </c>
      <c r="L19" s="32">
        <f t="shared" si="1"/>
        <v>21020188.578706916</v>
      </c>
      <c r="M19" s="3"/>
      <c r="N19">
        <f t="shared" si="13"/>
        <v>98</v>
      </c>
      <c r="O19" s="1">
        <f t="shared" si="14"/>
        <v>588.39553564471669</v>
      </c>
      <c r="P19" s="2">
        <f>VLOOKUP(N19,Portfolio!$I$4:$K$49, 3)*IF(N19&gt;=120, 1, (1-$G$3)^$A19)</f>
        <v>0.21515503374082462</v>
      </c>
      <c r="Q19" s="32">
        <f t="shared" si="2"/>
        <v>10002724.105960183</v>
      </c>
      <c r="R19" s="3"/>
      <c r="S19">
        <f t="shared" si="15"/>
        <v>103</v>
      </c>
      <c r="T19" s="1">
        <f t="shared" si="16"/>
        <v>219.56922498428139</v>
      </c>
      <c r="U19" s="2">
        <f>VLOOKUP(S19,Portfolio!$I$4:$K$49, 3)*IF(S19&gt;=120, 1, (1-$G$3)^$A19)</f>
        <v>0.26987272583542771</v>
      </c>
      <c r="V19" s="32">
        <f t="shared" si="3"/>
        <v>3952246.0497170649</v>
      </c>
      <c r="W19" s="3"/>
      <c r="X19">
        <f t="shared" si="17"/>
        <v>108</v>
      </c>
      <c r="Y19" s="1">
        <f t="shared" si="18"/>
        <v>23.994018678002675</v>
      </c>
      <c r="Z19" s="2">
        <f>VLOOKUP(X19,Portfolio!$I$4:$K$49, 3)*IF(X19&gt;=120, 1, (1-$G$3)^$A19)</f>
        <v>0.31199464388295023</v>
      </c>
      <c r="AA19" s="32">
        <f t="shared" si="4"/>
        <v>551862.42959406157</v>
      </c>
      <c r="AB19" s="3"/>
      <c r="AC19">
        <f t="shared" si="19"/>
        <v>116</v>
      </c>
      <c r="AD19" s="1">
        <f t="shared" si="20"/>
        <v>0.18977373986836732</v>
      </c>
      <c r="AE19" s="2">
        <f>VLOOKUP(AC19,Portfolio!$I$4:$K$49, 3)*IF(AC19&gt;=120, 1, (1-$G$3)^$A19)</f>
        <v>0.33834826621362274</v>
      </c>
      <c r="AF19" s="32">
        <f t="shared" si="5"/>
        <v>3985.2485372357137</v>
      </c>
      <c r="AG19" s="3"/>
      <c r="AH19" s="83">
        <f t="shared" si="6"/>
        <v>60350863.625454858</v>
      </c>
      <c r="AI19" s="32">
        <f t="shared" si="7"/>
        <v>69211.693536222272</v>
      </c>
      <c r="AJ19" s="34">
        <f t="shared" si="8"/>
        <v>30175.431812727431</v>
      </c>
      <c r="AK19" s="34">
        <f t="shared" si="22"/>
        <v>60450250.750803806</v>
      </c>
      <c r="AL19" s="83">
        <f t="shared" si="23"/>
        <v>-4643119.096317105</v>
      </c>
      <c r="AN19" s="83">
        <f t="shared" si="21"/>
        <v>-49246168.414632536</v>
      </c>
    </row>
    <row r="20" spans="1:40" x14ac:dyDescent="0.25">
      <c r="A20">
        <v>12</v>
      </c>
      <c r="B20" s="102">
        <f>'Base Price'!BG21</f>
        <v>46218874.413553022</v>
      </c>
      <c r="D20">
        <f t="shared" si="9"/>
        <v>89</v>
      </c>
      <c r="E20" s="1">
        <f t="shared" si="10"/>
        <v>889.19232302675846</v>
      </c>
      <c r="F20" s="2">
        <f>VLOOKUP(D20,Portfolio!$I$4:$K$49, 3)*IF(D20&gt;=120, 1, (1-$G$3)^$A20)</f>
        <v>0.11188502634159915</v>
      </c>
      <c r="G20" s="32">
        <f t="shared" si="0"/>
        <v>22229808.075668961</v>
      </c>
      <c r="H20" s="3"/>
      <c r="I20">
        <f t="shared" si="11"/>
        <v>94</v>
      </c>
      <c r="J20" s="1">
        <f t="shared" si="12"/>
        <v>932.71383957870626</v>
      </c>
      <c r="K20" s="2">
        <f>VLOOKUP(I20,Portfolio!$I$4:$K$49, 3)*IF(I20&gt;=120, 1, (1-$G$3)^$A20)</f>
        <v>0.16517584841929789</v>
      </c>
      <c r="L20" s="32">
        <f t="shared" si="1"/>
        <v>17721562.951995417</v>
      </c>
      <c r="M20" s="3"/>
      <c r="N20">
        <f t="shared" si="13"/>
        <v>99</v>
      </c>
      <c r="O20" s="1">
        <f t="shared" si="14"/>
        <v>461.79927432012715</v>
      </c>
      <c r="P20" s="2">
        <f>VLOOKUP(N20,Portfolio!$I$4:$K$49, 3)*IF(N20&gt;=120, 1, (1-$G$3)^$A20)</f>
        <v>0.22237000882920965</v>
      </c>
      <c r="Q20" s="32">
        <f t="shared" si="2"/>
        <v>7850587.6634421619</v>
      </c>
      <c r="R20" s="3"/>
      <c r="S20">
        <f t="shared" si="15"/>
        <v>104</v>
      </c>
      <c r="T20" s="1">
        <f t="shared" si="16"/>
        <v>160.31347972820109</v>
      </c>
      <c r="U20" s="2">
        <f>VLOOKUP(S20,Portfolio!$I$4:$K$49, 3)*IF(S20&gt;=120, 1, (1-$G$3)^$A20)</f>
        <v>0.27422849326102167</v>
      </c>
      <c r="V20" s="32">
        <f t="shared" si="3"/>
        <v>2885642.6351076197</v>
      </c>
      <c r="W20" s="3"/>
      <c r="X20">
        <f t="shared" si="17"/>
        <v>109</v>
      </c>
      <c r="Y20" s="1">
        <f t="shared" si="18"/>
        <v>16.508013365238376</v>
      </c>
      <c r="Z20" s="2">
        <f>VLOOKUP(X20,Portfolio!$I$4:$K$49, 3)*IF(X20&gt;=120, 1, (1-$G$3)^$A20)</f>
        <v>0.31221129141388831</v>
      </c>
      <c r="AA20" s="32">
        <f t="shared" si="4"/>
        <v>379684.30740048265</v>
      </c>
      <c r="AB20" s="3"/>
      <c r="AC20">
        <f t="shared" si="19"/>
        <v>117</v>
      </c>
      <c r="AD20" s="1">
        <f t="shared" si="20"/>
        <v>0.12556412401103018</v>
      </c>
      <c r="AE20" s="2">
        <f>VLOOKUP(AC20,Portfolio!$I$4:$K$49, 3)*IF(AC20&gt;=120, 1, (1-$G$3)^$A20)</f>
        <v>0.33118169856574575</v>
      </c>
      <c r="AF20" s="32">
        <f t="shared" si="5"/>
        <v>2636.8466042316336</v>
      </c>
      <c r="AG20" s="3"/>
      <c r="AH20" s="83">
        <f t="shared" si="6"/>
        <v>51069922.480218872</v>
      </c>
      <c r="AI20" s="32">
        <f t="shared" si="7"/>
        <v>71288.044342308931</v>
      </c>
      <c r="AJ20" s="34">
        <f t="shared" si="8"/>
        <v>25534.961240109438</v>
      </c>
      <c r="AK20" s="34">
        <f t="shared" si="22"/>
        <v>51166745.485801294</v>
      </c>
      <c r="AL20" s="83">
        <f t="shared" si="23"/>
        <v>-4947871.0722482726</v>
      </c>
      <c r="AN20" s="83">
        <f t="shared" si="21"/>
        <v>-46833201.784231208</v>
      </c>
    </row>
    <row r="21" spans="1:40" x14ac:dyDescent="0.25">
      <c r="A21">
        <v>13</v>
      </c>
      <c r="B21" s="102">
        <f>'Base Price'!BG22</f>
        <v>37991264.965359338</v>
      </c>
      <c r="D21">
        <f t="shared" si="9"/>
        <v>90</v>
      </c>
      <c r="E21" s="1">
        <f t="shared" si="10"/>
        <v>789.70501654216184</v>
      </c>
      <c r="F21" s="2">
        <f>VLOOKUP(D21,Portfolio!$I$4:$K$49, 3)*IF(D21&gt;=120, 1, (1-$G$3)^$A21)</f>
        <v>0.11952459591101626</v>
      </c>
      <c r="G21" s="32">
        <f t="shared" si="0"/>
        <v>19742625.413554046</v>
      </c>
      <c r="H21" s="3"/>
      <c r="I21">
        <f t="shared" si="11"/>
        <v>95</v>
      </c>
      <c r="J21" s="1">
        <f t="shared" si="12"/>
        <v>778.65203979387252</v>
      </c>
      <c r="K21" s="2">
        <f>VLOOKUP(I21,Portfolio!$I$4:$K$49, 3)*IF(I21&gt;=120, 1, (1-$G$3)^$A21)</f>
        <v>0.17321504659586631</v>
      </c>
      <c r="L21" s="32">
        <f t="shared" si="1"/>
        <v>14794388.756083578</v>
      </c>
      <c r="M21" s="3"/>
      <c r="N21">
        <f t="shared" si="13"/>
        <v>100</v>
      </c>
      <c r="O21" s="1">
        <f t="shared" si="14"/>
        <v>359.10896561223785</v>
      </c>
      <c r="P21" s="2">
        <f>VLOOKUP(N21,Portfolio!$I$4:$K$49, 3)*IF(N21&gt;=120, 1, (1-$G$3)^$A21)</f>
        <v>0.22901951135797546</v>
      </c>
      <c r="Q21" s="32">
        <f t="shared" si="2"/>
        <v>6104852.4154080432</v>
      </c>
      <c r="R21" s="3"/>
      <c r="S21">
        <f t="shared" si="15"/>
        <v>105</v>
      </c>
      <c r="T21" s="1">
        <f t="shared" si="16"/>
        <v>116.35095573290515</v>
      </c>
      <c r="U21" s="2">
        <f>VLOOKUP(S21,Portfolio!$I$4:$K$49, 3)*IF(S21&gt;=120, 1, (1-$G$3)^$A21)</f>
        <v>0.27776569369817189</v>
      </c>
      <c r="V21" s="32">
        <f t="shared" si="3"/>
        <v>2094317.2031922927</v>
      </c>
      <c r="W21" s="3"/>
      <c r="X21">
        <f t="shared" si="17"/>
        <v>110</v>
      </c>
      <c r="Y21" s="1">
        <f t="shared" si="18"/>
        <v>11.354025193799574</v>
      </c>
      <c r="Z21" s="2">
        <f>VLOOKUP(X21,Portfolio!$I$4:$K$49, 3)*IF(X21&gt;=120, 1, (1-$G$3)^$A21)</f>
        <v>0.31152870500456314</v>
      </c>
      <c r="AA21" s="32">
        <f t="shared" si="4"/>
        <v>261142.57945739021</v>
      </c>
      <c r="AB21" s="3"/>
      <c r="AC21">
        <f t="shared" si="19"/>
        <v>118</v>
      </c>
      <c r="AD21" s="1">
        <f t="shared" si="20"/>
        <v>8.3979584142137256E-2</v>
      </c>
      <c r="AE21" s="2">
        <f>VLOOKUP(AC21,Portfolio!$I$4:$K$49, 3)*IF(AC21&gt;=120, 1, (1-$G$3)^$A21)</f>
        <v>0.32329120454206145</v>
      </c>
      <c r="AF21" s="32">
        <f t="shared" si="5"/>
        <v>1763.5712669848824</v>
      </c>
      <c r="AG21" s="3"/>
      <c r="AH21" s="83">
        <f t="shared" si="6"/>
        <v>42999089.938962333</v>
      </c>
      <c r="AI21" s="32">
        <f t="shared" si="7"/>
        <v>73426.685672578198</v>
      </c>
      <c r="AJ21" s="34">
        <f t="shared" si="8"/>
        <v>21499.544969481169</v>
      </c>
      <c r="AK21" s="34">
        <f t="shared" si="22"/>
        <v>43094016.169604398</v>
      </c>
      <c r="AL21" s="83">
        <f t="shared" si="23"/>
        <v>-5102751.2042450607</v>
      </c>
      <c r="AN21" s="83">
        <f t="shared" si="21"/>
        <v>-43979597.247582085</v>
      </c>
    </row>
    <row r="22" spans="1:40" x14ac:dyDescent="0.25">
      <c r="A22">
        <v>14</v>
      </c>
      <c r="B22" s="102">
        <f>'Base Price'!BG23</f>
        <v>30981084.906588499</v>
      </c>
      <c r="D22">
        <f t="shared" si="9"/>
        <v>91</v>
      </c>
      <c r="E22" s="1">
        <f t="shared" si="10"/>
        <v>695.31584355105758</v>
      </c>
      <c r="F22" s="2">
        <f>VLOOKUP(D22,Portfolio!$I$4:$K$49, 3)*IF(D22&gt;=120, 1, (1-$G$3)^$A22)</f>
        <v>0.12721728939073756</v>
      </c>
      <c r="G22" s="32">
        <f t="shared" si="0"/>
        <v>17382896.088776439</v>
      </c>
      <c r="H22" s="3"/>
      <c r="I22">
        <f t="shared" si="11"/>
        <v>96</v>
      </c>
      <c r="J22" s="1">
        <f t="shared" si="12"/>
        <v>643.77779043901057</v>
      </c>
      <c r="K22" s="2">
        <f>VLOOKUP(I22,Portfolio!$I$4:$K$49, 3)*IF(I22&gt;=120, 1, (1-$G$3)^$A22)</f>
        <v>0.18097668353335883</v>
      </c>
      <c r="L22" s="32">
        <f t="shared" si="1"/>
        <v>12231778.0183412</v>
      </c>
      <c r="M22" s="3"/>
      <c r="N22">
        <f t="shared" si="13"/>
        <v>101</v>
      </c>
      <c r="O22" s="1">
        <f t="shared" si="14"/>
        <v>276.86600578345514</v>
      </c>
      <c r="P22" s="2">
        <f>VLOOKUP(N22,Portfolio!$I$4:$K$49, 3)*IF(N22&gt;=120, 1, (1-$G$3)^$A22)</f>
        <v>0.23505301753501795</v>
      </c>
      <c r="Q22" s="32">
        <f t="shared" si="2"/>
        <v>4706722.098318737</v>
      </c>
      <c r="R22" s="3"/>
      <c r="S22">
        <f t="shared" si="15"/>
        <v>106</v>
      </c>
      <c r="T22" s="1">
        <f t="shared" si="16"/>
        <v>84.03265180130947</v>
      </c>
      <c r="U22" s="2">
        <f>VLOOKUP(S22,Portfolio!$I$4:$K$49, 3)*IF(S22&gt;=120, 1, (1-$G$3)^$A22)</f>
        <v>0.28047014288027466</v>
      </c>
      <c r="V22" s="32">
        <f t="shared" si="3"/>
        <v>1512587.7324235705</v>
      </c>
      <c r="W22" s="3"/>
      <c r="X22">
        <f t="shared" si="17"/>
        <v>111</v>
      </c>
      <c r="Y22" s="1">
        <f t="shared" si="18"/>
        <v>7.8169204285860081</v>
      </c>
      <c r="Z22" s="2">
        <f>VLOOKUP(X22,Portfolio!$I$4:$K$49, 3)*IF(X22&gt;=120, 1, (1-$G$3)^$A22)</f>
        <v>0.30996793021732932</v>
      </c>
      <c r="AA22" s="32">
        <f t="shared" si="4"/>
        <v>179789.16985747818</v>
      </c>
      <c r="AB22" s="3"/>
      <c r="AC22">
        <f t="shared" si="19"/>
        <v>119</v>
      </c>
      <c r="AD22" s="1">
        <f t="shared" si="20"/>
        <v>5.6829723227884293E-2</v>
      </c>
      <c r="AE22" s="2">
        <f>VLOOKUP(AC22,Portfolio!$I$4:$K$49, 3)*IF(AC22&gt;=120, 1, (1-$G$3)^$A22)</f>
        <v>0.31473124546946696</v>
      </c>
      <c r="AF22" s="32">
        <f t="shared" si="5"/>
        <v>1193.4241877855702</v>
      </c>
      <c r="AG22" s="3"/>
      <c r="AH22" s="83">
        <f t="shared" si="6"/>
        <v>36014966.531905219</v>
      </c>
      <c r="AI22" s="32">
        <f t="shared" si="7"/>
        <v>75629.486242755549</v>
      </c>
      <c r="AJ22" s="34">
        <f t="shared" si="8"/>
        <v>18007.483265952611</v>
      </c>
      <c r="AK22" s="34">
        <f t="shared" si="22"/>
        <v>36108603.501413926</v>
      </c>
      <c r="AL22" s="83">
        <f t="shared" si="23"/>
        <v>-5127518.594825428</v>
      </c>
      <c r="AN22" s="83">
        <f t="shared" si="21"/>
        <v>-40820688.345503882</v>
      </c>
    </row>
    <row r="23" spans="1:40" x14ac:dyDescent="0.25">
      <c r="A23">
        <v>15</v>
      </c>
      <c r="B23" s="102">
        <f>'Base Price'!BG24</f>
        <v>25054193.535848167</v>
      </c>
      <c r="D23">
        <f t="shared" si="9"/>
        <v>92</v>
      </c>
      <c r="E23" s="1">
        <f t="shared" si="10"/>
        <v>606.85964666405789</v>
      </c>
      <c r="F23" s="2">
        <f>VLOOKUP(D23,Portfolio!$I$4:$K$49, 3)*IF(D23&gt;=120, 1, (1-$G$3)^$A23)</f>
        <v>0.13490449609889651</v>
      </c>
      <c r="G23" s="32">
        <f t="shared" si="0"/>
        <v>15171491.166601447</v>
      </c>
      <c r="H23" s="3"/>
      <c r="I23">
        <f t="shared" si="11"/>
        <v>97</v>
      </c>
      <c r="J23" s="1">
        <f t="shared" si="12"/>
        <v>527.26902099292477</v>
      </c>
      <c r="K23" s="2">
        <f>VLOOKUP(I23,Portfolio!$I$4:$K$49, 3)*IF(I23&gt;=120, 1, (1-$G$3)^$A23)</f>
        <v>0.18839561170282532</v>
      </c>
      <c r="L23" s="32">
        <f t="shared" si="1"/>
        <v>10018111.398865571</v>
      </c>
      <c r="M23" s="3"/>
      <c r="N23">
        <f t="shared" si="13"/>
        <v>102</v>
      </c>
      <c r="O23" s="1">
        <f t="shared" si="14"/>
        <v>211.78781567118628</v>
      </c>
      <c r="P23" s="2">
        <f>VLOOKUP(N23,Portfolio!$I$4:$K$49, 3)*IF(N23&gt;=120, 1, (1-$G$3)^$A23)</f>
        <v>0.24042721110877244</v>
      </c>
      <c r="Q23" s="32">
        <f t="shared" si="2"/>
        <v>3600392.866410167</v>
      </c>
      <c r="R23" s="3"/>
      <c r="S23">
        <f t="shared" si="15"/>
        <v>107</v>
      </c>
      <c r="T23" s="1">
        <f t="shared" si="16"/>
        <v>60.464001943987832</v>
      </c>
      <c r="U23" s="2">
        <f>VLOOKUP(S23,Portfolio!$I$4:$K$49, 3)*IF(S23&gt;=120, 1, (1-$G$3)^$A23)</f>
        <v>0.28233549062127544</v>
      </c>
      <c r="V23" s="32">
        <f t="shared" si="3"/>
        <v>1088352.034991781</v>
      </c>
      <c r="W23" s="3"/>
      <c r="X23">
        <f t="shared" si="17"/>
        <v>112</v>
      </c>
      <c r="Y23" s="1">
        <f t="shared" si="18"/>
        <v>5.3939257826636444</v>
      </c>
      <c r="Z23" s="2">
        <f>VLOOKUP(X23,Portfolio!$I$4:$K$49, 3)*IF(X23&gt;=120, 1, (1-$G$3)^$A23)</f>
        <v>0.3075551913844814</v>
      </c>
      <c r="AA23" s="32">
        <f t="shared" si="4"/>
        <v>124060.29300126382</v>
      </c>
      <c r="AB23" s="3"/>
      <c r="AC23">
        <f t="shared" si="19"/>
        <v>120</v>
      </c>
      <c r="AD23" s="1">
        <f t="shared" si="20"/>
        <v>3.8943633656687175E-2</v>
      </c>
      <c r="AE23" s="2">
        <f>VLOOKUP(AC23,Portfolio!$I$4:$K$49, 3)*IF(AC23&gt;=120, 1, (1-$G$3)^$A23)</f>
        <v>1</v>
      </c>
      <c r="AF23" s="32">
        <f t="shared" si="5"/>
        <v>817.81630679043064</v>
      </c>
      <c r="AG23" s="3"/>
      <c r="AH23" s="83">
        <f t="shared" si="6"/>
        <v>30003225.576177023</v>
      </c>
      <c r="AI23" s="32">
        <f t="shared" si="7"/>
        <v>77898.370830038228</v>
      </c>
      <c r="AJ23" s="34">
        <f t="shared" si="8"/>
        <v>15001.612788088512</v>
      </c>
      <c r="AK23" s="34">
        <f t="shared" si="22"/>
        <v>30096125.559795149</v>
      </c>
      <c r="AL23" s="83">
        <f t="shared" si="23"/>
        <v>-5041932.0239469819</v>
      </c>
      <c r="AN23" s="83">
        <f t="shared" si="21"/>
        <v>-37477828.238212377</v>
      </c>
    </row>
    <row r="24" spans="1:40" x14ac:dyDescent="0.25">
      <c r="A24">
        <v>16</v>
      </c>
      <c r="B24" s="102">
        <f>'Base Price'!BG25</f>
        <v>20084754.263029706</v>
      </c>
      <c r="D24">
        <f t="shared" si="9"/>
        <v>93</v>
      </c>
      <c r="E24" s="1">
        <f t="shared" si="10"/>
        <v>524.99155182808875</v>
      </c>
      <c r="F24" s="2">
        <f>VLOOKUP(D24,Portfolio!$I$4:$K$49, 3)*IF(D24&gt;=120, 1, (1-$G$3)^$A24)</f>
        <v>0.14252530305052105</v>
      </c>
      <c r="G24" s="32">
        <f t="shared" si="0"/>
        <v>13124788.795702219</v>
      </c>
      <c r="H24" s="3"/>
      <c r="I24">
        <f t="shared" si="11"/>
        <v>98</v>
      </c>
      <c r="J24" s="1">
        <f t="shared" si="12"/>
        <v>427.93385125101281</v>
      </c>
      <c r="K24" s="2">
        <f>VLOOKUP(I24,Portfolio!$I$4:$K$49, 3)*IF(I24&gt;=120, 1, (1-$G$3)^$A24)</f>
        <v>0.19541012547857062</v>
      </c>
      <c r="L24" s="32">
        <f t="shared" si="1"/>
        <v>8130743.1737692431</v>
      </c>
      <c r="M24" s="3"/>
      <c r="N24">
        <f t="shared" si="13"/>
        <v>103</v>
      </c>
      <c r="O24" s="1">
        <f t="shared" si="14"/>
        <v>160.8682618025442</v>
      </c>
      <c r="P24" s="2">
        <f>VLOOKUP(N24,Portfolio!$I$4:$K$49, 3)*IF(N24&gt;=120, 1, (1-$G$3)^$A24)</f>
        <v>0.2451063417008888</v>
      </c>
      <c r="Q24" s="32">
        <f t="shared" si="2"/>
        <v>2734760.4506432512</v>
      </c>
      <c r="R24" s="3"/>
      <c r="S24">
        <f t="shared" si="15"/>
        <v>108</v>
      </c>
      <c r="T24" s="1">
        <f t="shared" si="16"/>
        <v>43.39286829020628</v>
      </c>
      <c r="U24" s="2">
        <f>VLOOKUP(S24,Portfolio!$I$4:$K$49, 3)*IF(S24&gt;=120, 1, (1-$G$3)^$A24)</f>
        <v>0.28336270571875116</v>
      </c>
      <c r="V24" s="32">
        <f t="shared" si="3"/>
        <v>781071.62922371307</v>
      </c>
      <c r="W24" s="3"/>
      <c r="X24">
        <f t="shared" si="17"/>
        <v>113</v>
      </c>
      <c r="Y24" s="1">
        <f t="shared" si="18"/>
        <v>3.7349959062628386</v>
      </c>
      <c r="Z24" s="2">
        <f>VLOOKUP(X24,Portfolio!$I$4:$K$49, 3)*IF(X24&gt;=120, 1, (1-$G$3)^$A24)</f>
        <v>0.30432118791064733</v>
      </c>
      <c r="AA24" s="32">
        <f t="shared" si="4"/>
        <v>85904.905844045294</v>
      </c>
      <c r="AB24" s="3"/>
      <c r="AC24">
        <f t="shared" si="19"/>
        <v>121</v>
      </c>
      <c r="AD24" s="1">
        <f t="shared" si="20"/>
        <v>0</v>
      </c>
      <c r="AE24" s="2">
        <f>VLOOKUP(AC24,Portfolio!$I$4:$K$49, 3)*IF(AC24&gt;=120, 1, (1-$G$3)^$A24)</f>
        <v>1</v>
      </c>
      <c r="AF24" s="32">
        <f t="shared" si="5"/>
        <v>0</v>
      </c>
      <c r="AG24" s="3"/>
      <c r="AH24" s="83">
        <f t="shared" si="6"/>
        <v>24857268.95518247</v>
      </c>
      <c r="AI24" s="32">
        <f t="shared" si="7"/>
        <v>80235.321954939354</v>
      </c>
      <c r="AJ24" s="34">
        <f t="shared" si="8"/>
        <v>12428.634477591235</v>
      </c>
      <c r="AK24" s="34">
        <f t="shared" si="22"/>
        <v>24949932.911615003</v>
      </c>
      <c r="AL24" s="83">
        <f t="shared" si="23"/>
        <v>-4865178.6485852972</v>
      </c>
      <c r="AN24" s="83">
        <f t="shared" si="21"/>
        <v>-34057691.024978667</v>
      </c>
    </row>
    <row r="25" spans="1:40" x14ac:dyDescent="0.25">
      <c r="A25">
        <v>17</v>
      </c>
      <c r="B25" s="102">
        <f>'Base Price'!BG26</f>
        <v>15955931.283627521</v>
      </c>
      <c r="D25">
        <f t="shared" si="9"/>
        <v>94</v>
      </c>
      <c r="E25" s="1">
        <f t="shared" si="10"/>
        <v>450.16697180482709</v>
      </c>
      <c r="F25" s="2">
        <f>VLOOKUP(D25,Portfolio!$I$4:$K$49, 3)*IF(D25&gt;=120, 1, (1-$G$3)^$A25)</f>
        <v>0.15001756038171632</v>
      </c>
      <c r="G25" s="32">
        <f t="shared" si="0"/>
        <v>11254174.295120677</v>
      </c>
      <c r="H25" s="3"/>
      <c r="I25">
        <f t="shared" si="11"/>
        <v>99</v>
      </c>
      <c r="J25" s="1">
        <f t="shared" si="12"/>
        <v>344.31124368152445</v>
      </c>
      <c r="K25" s="2">
        <f>VLOOKUP(I25,Portfolio!$I$4:$K$49, 3)*IF(I25&gt;=120, 1, (1-$G$3)^$A25)</f>
        <v>0.20196297791633616</v>
      </c>
      <c r="L25" s="32">
        <f t="shared" si="1"/>
        <v>6541913.6299489643</v>
      </c>
      <c r="M25" s="3"/>
      <c r="N25">
        <f t="shared" si="13"/>
        <v>104</v>
      </c>
      <c r="O25" s="1">
        <f t="shared" si="14"/>
        <v>121.43843065634177</v>
      </c>
      <c r="P25" s="2">
        <f>VLOOKUP(N25,Portfolio!$I$4:$K$49, 3)*IF(N25&gt;=120, 1, (1-$G$3)^$A25)</f>
        <v>0.24906237770149708</v>
      </c>
      <c r="Q25" s="32">
        <f t="shared" si="2"/>
        <v>2064453.32115781</v>
      </c>
      <c r="R25" s="3"/>
      <c r="S25">
        <f t="shared" si="15"/>
        <v>109</v>
      </c>
      <c r="T25" s="1">
        <f t="shared" si="16"/>
        <v>31.096947722596031</v>
      </c>
      <c r="U25" s="2">
        <f>VLOOKUP(S25,Portfolio!$I$4:$K$49, 3)*IF(S25&gt;=120, 1, (1-$G$3)^$A25)</f>
        <v>0.2835594713740518</v>
      </c>
      <c r="V25" s="32">
        <f t="shared" si="3"/>
        <v>559745.05900672858</v>
      </c>
      <c r="W25" s="3"/>
      <c r="X25">
        <f t="shared" si="17"/>
        <v>114</v>
      </c>
      <c r="Y25" s="1">
        <f t="shared" si="18"/>
        <v>2.5983575152275269</v>
      </c>
      <c r="Z25" s="2">
        <f>VLOOKUP(X25,Portfolio!$I$4:$K$49, 3)*IF(X25&gt;=120, 1, (1-$G$3)^$A25)</f>
        <v>0.30030044792310073</v>
      </c>
      <c r="AA25" s="32">
        <f t="shared" si="4"/>
        <v>59762.22285023312</v>
      </c>
      <c r="AB25" s="3"/>
      <c r="AC25">
        <f t="shared" si="19"/>
        <v>122</v>
      </c>
      <c r="AD25" s="1">
        <f t="shared" si="20"/>
        <v>0</v>
      </c>
      <c r="AE25" s="2">
        <f>VLOOKUP(AC25,Portfolio!$I$4:$K$49, 3)*IF(AC25&gt;=120, 1, (1-$G$3)^$A25)</f>
        <v>1</v>
      </c>
      <c r="AF25" s="32">
        <f t="shared" si="5"/>
        <v>0</v>
      </c>
      <c r="AG25" s="3"/>
      <c r="AH25" s="83">
        <f t="shared" si="6"/>
        <v>20480048.528084412</v>
      </c>
      <c r="AI25" s="32">
        <f t="shared" si="7"/>
        <v>82642.381613587539</v>
      </c>
      <c r="AJ25" s="34">
        <f t="shared" si="8"/>
        <v>10240.024264042206</v>
      </c>
      <c r="AK25" s="34">
        <f t="shared" si="22"/>
        <v>20572930.93396204</v>
      </c>
      <c r="AL25" s="83">
        <f t="shared" si="23"/>
        <v>-4616999.6503345184</v>
      </c>
      <c r="AN25" s="83">
        <f t="shared" si="21"/>
        <v>-30652137.995213035</v>
      </c>
    </row>
    <row r="26" spans="1:40" x14ac:dyDescent="0.25">
      <c r="A26">
        <v>18</v>
      </c>
      <c r="B26" s="102">
        <f>'Base Price'!BG27</f>
        <v>12558016.201487845</v>
      </c>
      <c r="D26">
        <f t="shared" si="9"/>
        <v>95</v>
      </c>
      <c r="E26" s="1">
        <f t="shared" si="10"/>
        <v>382.63402093024206</v>
      </c>
      <c r="F26" s="2">
        <f>VLOOKUP(D26,Portfolio!$I$4:$K$49, 3)*IF(D26&gt;=120, 1, (1-$G$3)^$A26)</f>
        <v>0.15731899645372888</v>
      </c>
      <c r="G26" s="32">
        <f t="shared" si="0"/>
        <v>9565850.5232560523</v>
      </c>
      <c r="H26" s="3"/>
      <c r="I26">
        <f t="shared" si="11"/>
        <v>100</v>
      </c>
      <c r="J26" s="1">
        <f t="shared" si="12"/>
        <v>274.77311957752653</v>
      </c>
      <c r="K26" s="2">
        <f>VLOOKUP(I26,Portfolio!$I$4:$K$49, 3)*IF(I26&gt;=120, 1, (1-$G$3)^$A26)</f>
        <v>0.20800225155509025</v>
      </c>
      <c r="L26" s="32">
        <f t="shared" si="1"/>
        <v>5220689.2719730036</v>
      </c>
      <c r="M26" s="3"/>
      <c r="N26">
        <f t="shared" si="13"/>
        <v>105</v>
      </c>
      <c r="O26" s="1">
        <f t="shared" si="14"/>
        <v>91.192686372734912</v>
      </c>
      <c r="P26" s="2">
        <f>VLOOKUP(N26,Portfolio!$I$4:$K$49, 3)*IF(N26&gt;=120, 1, (1-$G$3)^$A26)</f>
        <v>0.25227496710388592</v>
      </c>
      <c r="Q26" s="32">
        <f t="shared" si="2"/>
        <v>1550275.6683364934</v>
      </c>
      <c r="R26" s="3"/>
      <c r="S26">
        <f t="shared" si="15"/>
        <v>110</v>
      </c>
      <c r="T26" s="1">
        <f t="shared" si="16"/>
        <v>22.279113665030177</v>
      </c>
      <c r="U26" s="2">
        <f>VLOOKUP(S26,Portfolio!$I$4:$K$49, 3)*IF(S26&gt;=120, 1, (1-$G$3)^$A26)</f>
        <v>0.28293952633452807</v>
      </c>
      <c r="V26" s="32">
        <f t="shared" si="3"/>
        <v>401024.04597054317</v>
      </c>
      <c r="W26" s="3"/>
      <c r="X26">
        <f t="shared" si="17"/>
        <v>115</v>
      </c>
      <c r="Y26" s="1">
        <f t="shared" si="18"/>
        <v>1.8180695895403456</v>
      </c>
      <c r="Z26" s="2">
        <f>VLOOKUP(X26,Portfolio!$I$4:$K$49, 3)*IF(X26&gt;=120, 1, (1-$G$3)^$A26)</f>
        <v>0.29553075419731756</v>
      </c>
      <c r="AA26" s="32">
        <f t="shared" si="4"/>
        <v>41815.600559427949</v>
      </c>
      <c r="AB26" s="3"/>
      <c r="AC26">
        <f t="shared" si="19"/>
        <v>123</v>
      </c>
      <c r="AD26" s="1">
        <f t="shared" si="20"/>
        <v>0</v>
      </c>
      <c r="AE26" s="2">
        <f>VLOOKUP(AC26,Portfolio!$I$4:$K$49, 3)*IF(AC26&gt;=120, 1, (1-$G$3)^$A26)</f>
        <v>1</v>
      </c>
      <c r="AF26" s="32">
        <f t="shared" si="5"/>
        <v>0</v>
      </c>
      <c r="AG26" s="3"/>
      <c r="AH26" s="83">
        <f t="shared" si="6"/>
        <v>16779655.11009552</v>
      </c>
      <c r="AI26" s="32">
        <f t="shared" si="7"/>
        <v>85121.653061995166</v>
      </c>
      <c r="AJ26" s="34">
        <f t="shared" si="8"/>
        <v>8389.8275550477592</v>
      </c>
      <c r="AK26" s="34">
        <f t="shared" si="22"/>
        <v>16873166.590712562</v>
      </c>
      <c r="AL26" s="83">
        <f t="shared" si="23"/>
        <v>-4315150.3892247174</v>
      </c>
      <c r="AN26" s="83">
        <f t="shared" si="21"/>
        <v>-27336895.262122445</v>
      </c>
    </row>
    <row r="27" spans="1:40" x14ac:dyDescent="0.25">
      <c r="A27">
        <v>19</v>
      </c>
      <c r="B27" s="102">
        <f>'Base Price'!BG28</f>
        <v>9789767.2012528144</v>
      </c>
      <c r="D27">
        <f t="shared" si="9"/>
        <v>96</v>
      </c>
      <c r="E27" s="1">
        <f t="shared" si="10"/>
        <v>322.43842074844127</v>
      </c>
      <c r="F27" s="2">
        <f>VLOOKUP(D27,Portfolio!$I$4:$K$49, 3)*IF(D27&gt;=120, 1, (1-$G$3)^$A27)</f>
        <v>0.16436834325033478</v>
      </c>
      <c r="G27" s="32">
        <f t="shared" si="0"/>
        <v>8060960.5187110314</v>
      </c>
      <c r="H27" s="3"/>
      <c r="I27">
        <f t="shared" si="11"/>
        <v>101</v>
      </c>
      <c r="J27" s="1">
        <f t="shared" si="12"/>
        <v>217.61969203858496</v>
      </c>
      <c r="K27" s="2">
        <f>VLOOKUP(I27,Portfolio!$I$4:$K$49, 3)*IF(I27&gt;=120, 1, (1-$G$3)^$A27)</f>
        <v>0.21348205920184896</v>
      </c>
      <c r="L27" s="32">
        <f t="shared" si="1"/>
        <v>4134774.1487331144</v>
      </c>
      <c r="M27" s="3"/>
      <c r="N27">
        <f t="shared" si="13"/>
        <v>106</v>
      </c>
      <c r="O27" s="1">
        <f t="shared" si="14"/>
        <v>68.187054417938228</v>
      </c>
      <c r="P27" s="2">
        <f>VLOOKUP(N27,Portfolio!$I$4:$K$49, 3)*IF(N27&gt;=120, 1, (1-$G$3)^$A27)</f>
        <v>0.25473122734022197</v>
      </c>
      <c r="Q27" s="32">
        <f t="shared" si="2"/>
        <v>1159179.9251049499</v>
      </c>
      <c r="R27" s="3"/>
      <c r="S27">
        <f t="shared" si="15"/>
        <v>111</v>
      </c>
      <c r="T27" s="1">
        <f t="shared" si="16"/>
        <v>15.975471797493428</v>
      </c>
      <c r="U27" s="2">
        <f>VLOOKUP(S27,Portfolio!$I$4:$K$49, 3)*IF(S27&gt;=120, 1, (1-$G$3)^$A27)</f>
        <v>0.28152198479848128</v>
      </c>
      <c r="V27" s="32">
        <f t="shared" si="3"/>
        <v>287558.49235488172</v>
      </c>
      <c r="W27" s="3"/>
      <c r="X27">
        <f t="shared" si="17"/>
        <v>116</v>
      </c>
      <c r="Y27" s="1">
        <f t="shared" si="18"/>
        <v>1.2807741125602796</v>
      </c>
      <c r="Z27" s="2">
        <f>VLOOKUP(X27,Portfolio!$I$4:$K$49, 3)*IF(X27&gt;=120, 1, (1-$G$3)^$A27)</f>
        <v>0.29005265101648342</v>
      </c>
      <c r="AA27" s="32">
        <f t="shared" si="4"/>
        <v>29457.804588886433</v>
      </c>
      <c r="AB27" s="3"/>
      <c r="AC27">
        <f t="shared" si="19"/>
        <v>124</v>
      </c>
      <c r="AD27" s="1">
        <f t="shared" si="20"/>
        <v>0</v>
      </c>
      <c r="AE27" s="2">
        <f>VLOOKUP(AC27,Portfolio!$I$4:$K$49, 3)*IF(AC27&gt;=120, 1, (1-$G$3)^$A27)</f>
        <v>1</v>
      </c>
      <c r="AF27" s="32">
        <f t="shared" si="5"/>
        <v>0</v>
      </c>
      <c r="AG27" s="3"/>
      <c r="AH27" s="83">
        <f t="shared" si="6"/>
        <v>13671930.889492862</v>
      </c>
      <c r="AI27" s="32">
        <f t="shared" si="7"/>
        <v>87675.302653855018</v>
      </c>
      <c r="AJ27" s="34">
        <f t="shared" si="8"/>
        <v>6835.9654447464309</v>
      </c>
      <c r="AK27" s="34">
        <f t="shared" si="22"/>
        <v>13766442.157591464</v>
      </c>
      <c r="AL27" s="83">
        <f t="shared" si="23"/>
        <v>-3976674.9563386496</v>
      </c>
      <c r="AN27" s="83">
        <f t="shared" si="21"/>
        <v>-24172832.116542615</v>
      </c>
    </row>
    <row r="28" spans="1:40" x14ac:dyDescent="0.25">
      <c r="A28">
        <v>20</v>
      </c>
      <c r="B28" s="102">
        <f>'Base Price'!BG29</f>
        <v>7558204.5972492807</v>
      </c>
      <c r="D28">
        <f t="shared" si="9"/>
        <v>97</v>
      </c>
      <c r="E28" s="1">
        <f t="shared" si="10"/>
        <v>269.43975172976559</v>
      </c>
      <c r="F28" s="2">
        <f>VLOOKUP(D28,Portfolio!$I$4:$K$49, 3)*IF(D28&gt;=120, 1, (1-$G$3)^$A28)</f>
        <v>0.17110643187092589</v>
      </c>
      <c r="G28" s="32">
        <f t="shared" si="0"/>
        <v>6735993.7932441393</v>
      </c>
      <c r="H28" s="3"/>
      <c r="I28">
        <f t="shared" si="11"/>
        <v>102</v>
      </c>
      <c r="J28" s="1">
        <f t="shared" si="12"/>
        <v>171.16179205931564</v>
      </c>
      <c r="K28" s="2">
        <f>VLOOKUP(I28,Portfolio!$I$4:$K$49, 3)*IF(I28&gt;=120, 1, (1-$G$3)^$A28)</f>
        <v>0.21836305976379039</v>
      </c>
      <c r="L28" s="32">
        <f t="shared" si="1"/>
        <v>3252074.0491269971</v>
      </c>
      <c r="M28" s="3"/>
      <c r="N28">
        <f t="shared" si="13"/>
        <v>107</v>
      </c>
      <c r="O28" s="1">
        <f t="shared" si="14"/>
        <v>50.817682357342314</v>
      </c>
      <c r="P28" s="2">
        <f>VLOOKUP(N28,Portfolio!$I$4:$K$49, 3)*IF(N28&gt;=120, 1, (1-$G$3)^$A28)</f>
        <v>0.25642539098488581</v>
      </c>
      <c r="Q28" s="32">
        <f t="shared" si="2"/>
        <v>863900.60007481929</v>
      </c>
      <c r="R28" s="3"/>
      <c r="S28">
        <f t="shared" si="15"/>
        <v>112</v>
      </c>
      <c r="T28" s="1">
        <f t="shared" si="16"/>
        <v>11.478025268970915</v>
      </c>
      <c r="U28" s="2">
        <f>VLOOKUP(S28,Portfolio!$I$4:$K$49, 3)*IF(S28&gt;=120, 1, (1-$G$3)^$A28)</f>
        <v>0.27933066447528698</v>
      </c>
      <c r="V28" s="32">
        <f t="shared" si="3"/>
        <v>206604.45484147649</v>
      </c>
      <c r="W28" s="3"/>
      <c r="X28">
        <f t="shared" si="17"/>
        <v>117</v>
      </c>
      <c r="Y28" s="1">
        <f t="shared" si="18"/>
        <v>0.90928218585888665</v>
      </c>
      <c r="Z28" s="2">
        <f>VLOOKUP(X28,Portfolio!$I$4:$K$49, 3)*IF(X28&gt;=120, 1, (1-$G$3)^$A28)</f>
        <v>0.2839090346527357</v>
      </c>
      <c r="AA28" s="32">
        <f t="shared" si="4"/>
        <v>20913.490274754393</v>
      </c>
      <c r="AB28" s="3"/>
      <c r="AC28">
        <f t="shared" si="19"/>
        <v>125</v>
      </c>
      <c r="AD28" s="1">
        <f t="shared" si="20"/>
        <v>0</v>
      </c>
      <c r="AE28" s="2">
        <f>VLOOKUP(AC28,Portfolio!$I$4:$K$49, 3)*IF(AC28&gt;=120, 1, (1-$G$3)^$A28)</f>
        <v>1</v>
      </c>
      <c r="AF28" s="32">
        <f t="shared" si="5"/>
        <v>0</v>
      </c>
      <c r="AG28" s="3"/>
      <c r="AH28" s="83">
        <f t="shared" si="6"/>
        <v>11079486.387562187</v>
      </c>
      <c r="AI28" s="32">
        <f t="shared" si="7"/>
        <v>90305.561733470662</v>
      </c>
      <c r="AJ28" s="34">
        <f t="shared" si="8"/>
        <v>5539.7431937810934</v>
      </c>
      <c r="AK28" s="34">
        <f t="shared" si="22"/>
        <v>11175331.69248944</v>
      </c>
      <c r="AL28" s="83">
        <f t="shared" si="23"/>
        <v>-3617127.095240159</v>
      </c>
      <c r="AN28" s="83">
        <f t="shared" si="21"/>
        <v>-21205965.018214166</v>
      </c>
    </row>
    <row r="29" spans="1:40" x14ac:dyDescent="0.25">
      <c r="A29">
        <v>21</v>
      </c>
      <c r="B29" s="102">
        <f>'Base Price'!BG30</f>
        <v>5778826.1418259712</v>
      </c>
      <c r="D29">
        <f t="shared" si="9"/>
        <v>98</v>
      </c>
      <c r="E29" s="1">
        <f t="shared" si="10"/>
        <v>223.33687720709727</v>
      </c>
      <c r="F29" s="2">
        <f>VLOOKUP(D29,Portfolio!$I$4:$K$49, 3)*IF(D29&gt;=120, 1, (1-$G$3)^$A29)</f>
        <v>0.17747721945259459</v>
      </c>
      <c r="G29" s="32">
        <f t="shared" si="0"/>
        <v>5583421.9301774316</v>
      </c>
      <c r="H29" s="3"/>
      <c r="I29">
        <f t="shared" si="11"/>
        <v>103</v>
      </c>
      <c r="J29" s="1">
        <f t="shared" si="12"/>
        <v>133.78637943058982</v>
      </c>
      <c r="K29" s="2">
        <f>VLOOKUP(I29,Portfolio!$I$4:$K$49, 3)*IF(I29&gt;=120, 1, (1-$G$3)^$A29)</f>
        <v>0.22261278369652207</v>
      </c>
      <c r="L29" s="32">
        <f t="shared" si="1"/>
        <v>2541941.2091812068</v>
      </c>
      <c r="M29" s="3"/>
      <c r="N29">
        <f t="shared" si="13"/>
        <v>108</v>
      </c>
      <c r="O29" s="1">
        <f t="shared" si="14"/>
        <v>37.786738289915078</v>
      </c>
      <c r="P29" s="2">
        <f>VLOOKUP(N29,Portfolio!$I$4:$K$49, 3)*IF(N29&gt;=120, 1, (1-$G$3)^$A29)</f>
        <v>0.25735833792831175</v>
      </c>
      <c r="Q29" s="32">
        <f t="shared" si="2"/>
        <v>642374.55092855636</v>
      </c>
      <c r="R29" s="3"/>
      <c r="S29">
        <f t="shared" si="15"/>
        <v>113</v>
      </c>
      <c r="T29" s="1">
        <f t="shared" si="16"/>
        <v>8.2718608437251344</v>
      </c>
      <c r="U29" s="2">
        <f>VLOOKUP(S29,Portfolio!$I$4:$K$49, 3)*IF(S29&gt;=120, 1, (1-$G$3)^$A29)</f>
        <v>0.27639344746654476</v>
      </c>
      <c r="V29" s="32">
        <f t="shared" si="3"/>
        <v>148893.49518705241</v>
      </c>
      <c r="W29" s="3"/>
      <c r="X29">
        <f t="shared" si="17"/>
        <v>118</v>
      </c>
      <c r="Y29" s="1">
        <f t="shared" si="18"/>
        <v>0.65112875824476069</v>
      </c>
      <c r="Z29" s="2">
        <f>VLOOKUP(X29,Portfolio!$I$4:$K$49, 3)*IF(X29&gt;=120, 1, (1-$G$3)^$A29)</f>
        <v>0.2771448247012227</v>
      </c>
      <c r="AA29" s="32">
        <f t="shared" si="4"/>
        <v>14975.961439629496</v>
      </c>
      <c r="AB29" s="3"/>
      <c r="AC29">
        <f t="shared" si="19"/>
        <v>126</v>
      </c>
      <c r="AD29" s="1">
        <f t="shared" si="20"/>
        <v>0</v>
      </c>
      <c r="AE29" s="2">
        <f>VLOOKUP(AC29,Portfolio!$I$4:$K$49, 3)*IF(AC29&gt;=120, 1, (1-$G$3)^$A29)</f>
        <v>1</v>
      </c>
      <c r="AF29" s="32">
        <f t="shared" si="5"/>
        <v>0</v>
      </c>
      <c r="AG29" s="3"/>
      <c r="AH29" s="83">
        <f t="shared" si="6"/>
        <v>8931607.1469138768</v>
      </c>
      <c r="AI29" s="32">
        <f t="shared" si="7"/>
        <v>93014.728585474775</v>
      </c>
      <c r="AJ29" s="34">
        <f t="shared" si="8"/>
        <v>4465.8035734569385</v>
      </c>
      <c r="AK29" s="34">
        <f t="shared" si="22"/>
        <v>9029087.6790728085</v>
      </c>
      <c r="AL29" s="83">
        <f t="shared" si="23"/>
        <v>-3250261.5372468373</v>
      </c>
      <c r="AN29" s="83">
        <f t="shared" si="21"/>
        <v>-18468279.819122709</v>
      </c>
    </row>
    <row r="30" spans="1:40" x14ac:dyDescent="0.25">
      <c r="A30">
        <v>22</v>
      </c>
      <c r="B30" s="102">
        <f>'Base Price'!BG31</f>
        <v>4375782.1559616998</v>
      </c>
      <c r="D30">
        <f t="shared" si="9"/>
        <v>99</v>
      </c>
      <c r="E30" s="1">
        <f t="shared" si="10"/>
        <v>183.69966923915609</v>
      </c>
      <c r="F30" s="2">
        <f>VLOOKUP(D30,Portfolio!$I$4:$K$49, 3)*IF(D30&gt;=120, 1, (1-$G$3)^$A30)</f>
        <v>0.18342871263796345</v>
      </c>
      <c r="G30" s="32">
        <f t="shared" si="0"/>
        <v>4592491.7309789024</v>
      </c>
      <c r="H30" s="3"/>
      <c r="I30">
        <f t="shared" si="11"/>
        <v>104</v>
      </c>
      <c r="J30" s="1">
        <f t="shared" si="12"/>
        <v>104.0038210848671</v>
      </c>
      <c r="K30" s="2">
        <f>VLOOKUP(I30,Portfolio!$I$4:$K$49, 3)*IF(I30&gt;=120, 1, (1-$G$3)^$A30)</f>
        <v>0.22620577186805527</v>
      </c>
      <c r="L30" s="32">
        <f t="shared" si="1"/>
        <v>1976072.6006124748</v>
      </c>
      <c r="M30" s="3"/>
      <c r="N30">
        <f t="shared" si="13"/>
        <v>109</v>
      </c>
      <c r="O30" s="1">
        <f t="shared" si="14"/>
        <v>28.062006127890438</v>
      </c>
      <c r="P30" s="2">
        <f>VLOOKUP(N30,Portfolio!$I$4:$K$49, 3)*IF(N30&gt;=120, 1, (1-$G$3)^$A30)</f>
        <v>0.25753704627979046</v>
      </c>
      <c r="Q30" s="32">
        <f t="shared" si="2"/>
        <v>477054.10417413746</v>
      </c>
      <c r="R30" s="3"/>
      <c r="S30">
        <f t="shared" si="15"/>
        <v>114</v>
      </c>
      <c r="T30" s="1">
        <f t="shared" si="16"/>
        <v>5.9855727081644226</v>
      </c>
      <c r="U30" s="2">
        <f>VLOOKUP(S30,Portfolio!$I$4:$K$49, 3)*IF(S30&gt;=120, 1, (1-$G$3)^$A30)</f>
        <v>0.27274169323229508</v>
      </c>
      <c r="V30" s="32">
        <f t="shared" si="3"/>
        <v>107740.30874695961</v>
      </c>
      <c r="W30" s="3"/>
      <c r="X30">
        <f t="shared" si="17"/>
        <v>119</v>
      </c>
      <c r="Y30" s="1">
        <f t="shared" si="18"/>
        <v>0.47067179268309167</v>
      </c>
      <c r="Z30" s="2">
        <f>VLOOKUP(X30,Portfolio!$I$4:$K$49, 3)*IF(X30&gt;=120, 1, (1-$G$3)^$A30)</f>
        <v>0.26980670871386003</v>
      </c>
      <c r="AA30" s="32">
        <f t="shared" si="4"/>
        <v>10825.451231711109</v>
      </c>
      <c r="AB30" s="3"/>
      <c r="AC30">
        <f t="shared" si="19"/>
        <v>127</v>
      </c>
      <c r="AD30" s="1">
        <f t="shared" si="20"/>
        <v>0</v>
      </c>
      <c r="AE30" s="2">
        <f>VLOOKUP(AC30,Portfolio!$I$4:$K$49, 3)*IF(AC30&gt;=120, 1, (1-$G$3)^$A30)</f>
        <v>1</v>
      </c>
      <c r="AF30" s="32">
        <f t="shared" si="5"/>
        <v>0</v>
      </c>
      <c r="AG30" s="3"/>
      <c r="AH30" s="83">
        <f t="shared" si="6"/>
        <v>7164184.1957441857</v>
      </c>
      <c r="AI30" s="32">
        <f t="shared" si="7"/>
        <v>95805.170443039024</v>
      </c>
      <c r="AJ30" s="34">
        <f t="shared" si="8"/>
        <v>3582.0920978720928</v>
      </c>
      <c r="AK30" s="34">
        <f t="shared" si="22"/>
        <v>7263571.458285097</v>
      </c>
      <c r="AL30" s="83">
        <f t="shared" si="23"/>
        <v>-2887789.3023233972</v>
      </c>
      <c r="AN30" s="83">
        <f t="shared" si="21"/>
        <v>-15978919.195969665</v>
      </c>
    </row>
    <row r="31" spans="1:40" x14ac:dyDescent="0.25">
      <c r="A31">
        <v>23</v>
      </c>
      <c r="B31" s="102">
        <f>'Base Price'!BG32</f>
        <v>3281939.3111695582</v>
      </c>
      <c r="D31">
        <f t="shared" si="9"/>
        <v>100</v>
      </c>
      <c r="E31" s="1">
        <f t="shared" si="10"/>
        <v>150.00387539859798</v>
      </c>
      <c r="F31" s="2">
        <f>VLOOKUP(D31,Portfolio!$I$4:$K$49, 3)*IF(D31&gt;=120, 1, (1-$G$3)^$A31)</f>
        <v>0.18891375846296579</v>
      </c>
      <c r="G31" s="32">
        <f t="shared" si="0"/>
        <v>3750096.8849649495</v>
      </c>
      <c r="H31" s="3"/>
      <c r="I31">
        <f t="shared" si="11"/>
        <v>105</v>
      </c>
      <c r="J31" s="1">
        <f t="shared" si="12"/>
        <v>80.477556459137617</v>
      </c>
      <c r="K31" s="2">
        <f>VLOOKUP(I31,Portfolio!$I$4:$K$49, 3)*IF(I31&gt;=120, 1, (1-$G$3)^$A31)</f>
        <v>0.22912353998770862</v>
      </c>
      <c r="L31" s="32">
        <f t="shared" si="1"/>
        <v>1529073.5727236148</v>
      </c>
      <c r="M31" s="3"/>
      <c r="N31">
        <f t="shared" si="13"/>
        <v>110</v>
      </c>
      <c r="O31" s="1">
        <f t="shared" si="14"/>
        <v>20.834999957028156</v>
      </c>
      <c r="P31" s="2">
        <f>VLOOKUP(N31,Portfolio!$I$4:$K$49, 3)*IF(N31&gt;=120, 1, (1-$G$3)^$A31)</f>
        <v>0.25697399397347492</v>
      </c>
      <c r="Q31" s="32">
        <f t="shared" si="2"/>
        <v>354194.99926947866</v>
      </c>
      <c r="R31" s="3"/>
      <c r="S31">
        <f t="shared" si="15"/>
        <v>115</v>
      </c>
      <c r="T31" s="1">
        <f t="shared" si="16"/>
        <v>4.3530574727746441</v>
      </c>
      <c r="U31" s="2">
        <f>VLOOKUP(S31,Portfolio!$I$4:$K$49, 3)*IF(S31&gt;=120, 1, (1-$G$3)^$A31)</f>
        <v>0.26840971719973622</v>
      </c>
      <c r="V31" s="32">
        <f t="shared" si="3"/>
        <v>78355.034509943594</v>
      </c>
      <c r="W31" s="3"/>
      <c r="X31">
        <f t="shared" si="17"/>
        <v>120</v>
      </c>
      <c r="Y31" s="1">
        <f t="shared" si="18"/>
        <v>0.34368138541481447</v>
      </c>
      <c r="Z31" s="2">
        <f>VLOOKUP(X31,Portfolio!$I$4:$K$49, 3)*IF(X31&gt;=120, 1, (1-$G$3)^$A31)</f>
        <v>1</v>
      </c>
      <c r="AA31" s="32">
        <f t="shared" si="4"/>
        <v>7904.6718645407327</v>
      </c>
      <c r="AB31" s="3"/>
      <c r="AC31">
        <f t="shared" si="19"/>
        <v>128</v>
      </c>
      <c r="AD31" s="1">
        <f t="shared" si="20"/>
        <v>0</v>
      </c>
      <c r="AE31" s="2">
        <f>VLOOKUP(AC31,Portfolio!$I$4:$K$49, 3)*IF(AC31&gt;=120, 1, (1-$G$3)^$A31)</f>
        <v>1</v>
      </c>
      <c r="AF31" s="32">
        <f t="shared" si="5"/>
        <v>0</v>
      </c>
      <c r="AG31" s="3"/>
      <c r="AH31" s="83">
        <f t="shared" si="6"/>
        <v>5719625.1633325275</v>
      </c>
      <c r="AI31" s="32">
        <f t="shared" si="7"/>
        <v>98679.325556330194</v>
      </c>
      <c r="AJ31" s="34">
        <f t="shared" si="8"/>
        <v>2859.8125816662637</v>
      </c>
      <c r="AK31" s="34">
        <f t="shared" si="22"/>
        <v>5821164.3014705237</v>
      </c>
      <c r="AL31" s="83">
        <f t="shared" si="23"/>
        <v>-2539224.9903009655</v>
      </c>
      <c r="AN31" s="83">
        <f t="shared" si="21"/>
        <v>-13745686.388328582</v>
      </c>
    </row>
    <row r="32" spans="1:40" x14ac:dyDescent="0.25">
      <c r="A32">
        <v>24</v>
      </c>
      <c r="B32" s="102">
        <f>'Base Price'!BG33</f>
        <v>2437469.5247640405</v>
      </c>
      <c r="D32">
        <f t="shared" si="9"/>
        <v>101</v>
      </c>
      <c r="E32" s="1">
        <f t="shared" si="10"/>
        <v>121.66607951303843</v>
      </c>
      <c r="F32" s="2">
        <f>VLOOKUP(D32,Portfolio!$I$4:$K$49, 3)*IF(D32&gt;=120, 1, (1-$G$3)^$A32)</f>
        <v>0.19389068083021774</v>
      </c>
      <c r="G32" s="32">
        <f t="shared" si="0"/>
        <v>3041651.9878259609</v>
      </c>
      <c r="H32" s="3"/>
      <c r="I32">
        <f t="shared" si="11"/>
        <v>106</v>
      </c>
      <c r="J32" s="1">
        <f t="shared" si="12"/>
        <v>62.038253833659319</v>
      </c>
      <c r="K32" s="2">
        <f>VLOOKUP(I32,Portfolio!$I$4:$K$49, 3)*IF(I32&gt;=120, 1, (1-$G$3)^$A32)</f>
        <v>0.23135438772873165</v>
      </c>
      <c r="L32" s="32">
        <f t="shared" si="1"/>
        <v>1178726.8228395272</v>
      </c>
      <c r="M32" s="3"/>
      <c r="N32">
        <f t="shared" si="13"/>
        <v>111</v>
      </c>
      <c r="O32" s="1">
        <f t="shared" si="14"/>
        <v>15.480946803633451</v>
      </c>
      <c r="P32" s="2">
        <f>VLOOKUP(N32,Portfolio!$I$4:$K$49, 3)*IF(N32&gt;=120, 1, (1-$G$3)^$A32)</f>
        <v>0.25568654108606703</v>
      </c>
      <c r="Q32" s="32">
        <f t="shared" si="2"/>
        <v>263176.09566176869</v>
      </c>
      <c r="R32" s="3"/>
      <c r="S32">
        <f t="shared" si="15"/>
        <v>116</v>
      </c>
      <c r="T32" s="1">
        <f t="shared" si="16"/>
        <v>3.1846545475530035</v>
      </c>
      <c r="U32" s="2">
        <f>VLOOKUP(S32,Portfolio!$I$4:$K$49, 3)*IF(S32&gt;=120, 1, (1-$G$3)^$A32)</f>
        <v>0.26343434287853468</v>
      </c>
      <c r="V32" s="32">
        <f t="shared" si="3"/>
        <v>57323.781855954061</v>
      </c>
      <c r="W32" s="3"/>
      <c r="X32">
        <f t="shared" si="17"/>
        <v>121</v>
      </c>
      <c r="Y32" s="1">
        <f t="shared" si="18"/>
        <v>0</v>
      </c>
      <c r="Z32" s="2">
        <f>VLOOKUP(X32,Portfolio!$I$4:$K$49, 3)*IF(X32&gt;=120, 1, (1-$G$3)^$A32)</f>
        <v>1</v>
      </c>
      <c r="AA32" s="32">
        <f t="shared" si="4"/>
        <v>0</v>
      </c>
      <c r="AB32" s="3"/>
      <c r="AC32">
        <f t="shared" si="19"/>
        <v>129</v>
      </c>
      <c r="AD32" s="1">
        <f t="shared" si="20"/>
        <v>0</v>
      </c>
      <c r="AE32" s="2">
        <f>VLOOKUP(AC32,Portfolio!$I$4:$K$49, 3)*IF(AC32&gt;=120, 1, (1-$G$3)^$A32)</f>
        <v>1</v>
      </c>
      <c r="AF32" s="32">
        <f t="shared" si="5"/>
        <v>0</v>
      </c>
      <c r="AG32" s="3"/>
      <c r="AH32" s="83">
        <f t="shared" si="6"/>
        <v>4540878.6881832108</v>
      </c>
      <c r="AI32" s="32">
        <f t="shared" si="7"/>
        <v>101639.70532302008</v>
      </c>
      <c r="AJ32" s="34">
        <f t="shared" si="8"/>
        <v>2270.4393440916056</v>
      </c>
      <c r="AK32" s="34">
        <f t="shared" si="22"/>
        <v>4644788.8328503221</v>
      </c>
      <c r="AL32" s="83">
        <f t="shared" si="23"/>
        <v>-2207319.3080862816</v>
      </c>
      <c r="AN32" s="83">
        <f t="shared" si="21"/>
        <v>-11766784.467928998</v>
      </c>
    </row>
    <row r="33" spans="1:40" x14ac:dyDescent="0.25">
      <c r="A33">
        <v>25</v>
      </c>
      <c r="B33" s="102">
        <f>'Base Price'!BG34</f>
        <v>1795249.1162405941</v>
      </c>
      <c r="D33">
        <f t="shared" si="9"/>
        <v>102</v>
      </c>
      <c r="E33" s="1">
        <f t="shared" si="10"/>
        <v>98.076160522311994</v>
      </c>
      <c r="F33" s="2">
        <f>VLOOKUP(D33,Portfolio!$I$4:$K$49, 3)*IF(D33&gt;=120, 1, (1-$G$3)^$A33)</f>
        <v>0.1983237490029052</v>
      </c>
      <c r="G33" s="32">
        <f t="shared" si="0"/>
        <v>2451904.0130578</v>
      </c>
      <c r="H33" s="3"/>
      <c r="I33">
        <f t="shared" si="11"/>
        <v>107</v>
      </c>
      <c r="J33" s="1">
        <f t="shared" si="12"/>
        <v>47.685431602213427</v>
      </c>
      <c r="K33" s="2">
        <f>VLOOKUP(I33,Portfolio!$I$4:$K$49, 3)*IF(I33&gt;=120, 1, (1-$G$3)^$A33)</f>
        <v>0.23289307694566061</v>
      </c>
      <c r="L33" s="32">
        <f t="shared" si="1"/>
        <v>906023.20044205512</v>
      </c>
      <c r="M33" s="3"/>
      <c r="N33">
        <f t="shared" si="13"/>
        <v>112</v>
      </c>
      <c r="O33" s="1">
        <f t="shared" si="14"/>
        <v>11.522677062675008</v>
      </c>
      <c r="P33" s="2">
        <f>VLOOKUP(N33,Portfolio!$I$4:$K$49, 3)*IF(N33&gt;=120, 1, (1-$G$3)^$A33)</f>
        <v>0.25369631956127126</v>
      </c>
      <c r="Q33" s="32">
        <f t="shared" si="2"/>
        <v>195885.51006547513</v>
      </c>
      <c r="R33" s="3"/>
      <c r="S33">
        <f t="shared" si="15"/>
        <v>117</v>
      </c>
      <c r="T33" s="1">
        <f t="shared" si="16"/>
        <v>2.3457071695232412</v>
      </c>
      <c r="U33" s="2">
        <f>VLOOKUP(S33,Portfolio!$I$4:$K$49, 3)*IF(S33&gt;=120, 1, (1-$G$3)^$A33)</f>
        <v>0.25785452992385244</v>
      </c>
      <c r="V33" s="32">
        <f t="shared" si="3"/>
        <v>42222.729051418341</v>
      </c>
      <c r="W33" s="3"/>
      <c r="X33">
        <f t="shared" si="17"/>
        <v>122</v>
      </c>
      <c r="Y33" s="1">
        <f t="shared" si="18"/>
        <v>0</v>
      </c>
      <c r="Z33" s="2">
        <f>VLOOKUP(X33,Portfolio!$I$4:$K$49, 3)*IF(X33&gt;=120, 1, (1-$G$3)^$A33)</f>
        <v>1</v>
      </c>
      <c r="AA33" s="32">
        <f t="shared" si="4"/>
        <v>0</v>
      </c>
      <c r="AB33" s="3"/>
      <c r="AC33">
        <f t="shared" si="19"/>
        <v>130</v>
      </c>
      <c r="AD33" s="1">
        <f t="shared" si="20"/>
        <v>0</v>
      </c>
      <c r="AE33" s="2">
        <f>VLOOKUP(AC33,Portfolio!$I$4:$K$49, 3)*IF(AC33&gt;=120, 1, (1-$G$3)^$A33)</f>
        <v>1</v>
      </c>
      <c r="AF33" s="32">
        <f t="shared" si="5"/>
        <v>0</v>
      </c>
      <c r="AG33" s="3"/>
      <c r="AH33" s="83">
        <f t="shared" si="6"/>
        <v>3596035.4526167484</v>
      </c>
      <c r="AI33" s="32">
        <f t="shared" si="7"/>
        <v>104688.8964827107</v>
      </c>
      <c r="AJ33" s="34">
        <f t="shared" si="8"/>
        <v>1798.0177263083742</v>
      </c>
      <c r="AK33" s="34">
        <f t="shared" si="22"/>
        <v>3702522.3668257673</v>
      </c>
      <c r="AL33" s="83">
        <f t="shared" si="23"/>
        <v>-1907273.2505851733</v>
      </c>
      <c r="AN33" s="83">
        <f t="shared" si="21"/>
        <v>-10037438.417834854</v>
      </c>
    </row>
    <row r="34" spans="1:40" x14ac:dyDescent="0.25">
      <c r="A34">
        <v>26</v>
      </c>
      <c r="B34" s="102">
        <f>'Base Price'!BG35</f>
        <v>1311079.9058696823</v>
      </c>
      <c r="D34">
        <f t="shared" si="9"/>
        <v>103</v>
      </c>
      <c r="E34" s="1">
        <f t="shared" si="10"/>
        <v>78.625328679716347</v>
      </c>
      <c r="F34" s="2">
        <f>VLOOKUP(D34,Portfolio!$I$4:$K$49, 3)*IF(D34&gt;=120, 1, (1-$G$3)^$A34)</f>
        <v>0.2021834731864664</v>
      </c>
      <c r="G34" s="32">
        <f t="shared" si="0"/>
        <v>1965633.2169929086</v>
      </c>
      <c r="H34" s="3"/>
      <c r="I34">
        <f t="shared" si="11"/>
        <v>108</v>
      </c>
      <c r="J34" s="1">
        <f t="shared" si="12"/>
        <v>36.579824710892098</v>
      </c>
      <c r="K34" s="2">
        <f>VLOOKUP(I34,Portfolio!$I$4:$K$49, 3)*IF(I34&gt;=120, 1, (1-$G$3)^$A34)</f>
        <v>0.2337404067808497</v>
      </c>
      <c r="L34" s="32">
        <f t="shared" si="1"/>
        <v>695016.66950694984</v>
      </c>
      <c r="M34" s="3"/>
      <c r="N34">
        <f t="shared" si="13"/>
        <v>113</v>
      </c>
      <c r="O34" s="1">
        <f t="shared" si="14"/>
        <v>8.5994163003812787</v>
      </c>
      <c r="P34" s="2">
        <f>VLOOKUP(N34,Portfolio!$I$4:$K$49, 3)*IF(N34&gt;=120, 1, (1-$G$3)^$A34)</f>
        <v>0.25102865274327113</v>
      </c>
      <c r="Q34" s="32">
        <f t="shared" si="2"/>
        <v>146190.07710648174</v>
      </c>
      <c r="R34" s="3"/>
      <c r="S34">
        <f t="shared" si="15"/>
        <v>118</v>
      </c>
      <c r="T34" s="1">
        <f t="shared" si="16"/>
        <v>1.7408559499868155</v>
      </c>
      <c r="U34" s="2">
        <f>VLOOKUP(S34,Portfolio!$I$4:$K$49, 3)*IF(S34&gt;=120, 1, (1-$G$3)^$A34)</f>
        <v>0.25171107563227973</v>
      </c>
      <c r="V34" s="32">
        <f t="shared" si="3"/>
        <v>31335.407099762677</v>
      </c>
      <c r="W34" s="3"/>
      <c r="X34">
        <f t="shared" si="17"/>
        <v>123</v>
      </c>
      <c r="Y34" s="1">
        <f t="shared" si="18"/>
        <v>0</v>
      </c>
      <c r="Z34" s="2">
        <f>VLOOKUP(X34,Portfolio!$I$4:$K$49, 3)*IF(X34&gt;=120, 1, (1-$G$3)^$A34)</f>
        <v>1</v>
      </c>
      <c r="AA34" s="32">
        <f t="shared" si="4"/>
        <v>0</v>
      </c>
      <c r="AB34" s="3"/>
      <c r="AC34">
        <f t="shared" si="19"/>
        <v>131</v>
      </c>
      <c r="AD34" s="1">
        <f t="shared" si="20"/>
        <v>0</v>
      </c>
      <c r="AE34" s="2">
        <f>VLOOKUP(AC34,Portfolio!$I$4:$K$49, 3)*IF(AC34&gt;=120, 1, (1-$G$3)^$A34)</f>
        <v>1</v>
      </c>
      <c r="AF34" s="32">
        <f t="shared" si="5"/>
        <v>0</v>
      </c>
      <c r="AG34" s="3"/>
      <c r="AH34" s="83">
        <f t="shared" si="6"/>
        <v>2838175.3707061028</v>
      </c>
      <c r="AI34" s="32">
        <f t="shared" si="7"/>
        <v>107829.56337719203</v>
      </c>
      <c r="AJ34" s="34">
        <f t="shared" si="8"/>
        <v>1419.0876853530515</v>
      </c>
      <c r="AK34" s="34">
        <f t="shared" si="22"/>
        <v>2947424.0217686482</v>
      </c>
      <c r="AL34" s="83">
        <f t="shared" si="23"/>
        <v>-1636344.1158989659</v>
      </c>
      <c r="AN34" s="83">
        <f t="shared" si="21"/>
        <v>-8536673.4256121647</v>
      </c>
    </row>
    <row r="35" spans="1:40" x14ac:dyDescent="0.25">
      <c r="A35">
        <v>27</v>
      </c>
      <c r="B35" s="102">
        <f>'Base Price'!BG36</f>
        <v>949949.70794722904</v>
      </c>
      <c r="D35">
        <f t="shared" si="9"/>
        <v>104</v>
      </c>
      <c r="E35" s="1">
        <f t="shared" si="10"/>
        <v>62.728586646823807</v>
      </c>
      <c r="F35" s="2">
        <f>VLOOKUP(D35,Portfolio!$I$4:$K$49, 3)*IF(D35&gt;=120, 1, (1-$G$3)^$A35)</f>
        <v>0.20544673064893454</v>
      </c>
      <c r="G35" s="32">
        <f t="shared" si="0"/>
        <v>1568214.6661705952</v>
      </c>
      <c r="H35" s="3"/>
      <c r="I35">
        <f t="shared" si="11"/>
        <v>109</v>
      </c>
      <c r="J35" s="1">
        <f t="shared" si="12"/>
        <v>28.029641602996001</v>
      </c>
      <c r="K35" s="2">
        <f>VLOOKUP(I35,Portfolio!$I$4:$K$49, 3)*IF(I35&gt;=120, 1, (1-$G$3)^$A35)</f>
        <v>0.23390271495825726</v>
      </c>
      <c r="L35" s="32">
        <f t="shared" si="1"/>
        <v>532563.19045692403</v>
      </c>
      <c r="M35" s="3"/>
      <c r="N35">
        <f t="shared" si="13"/>
        <v>114</v>
      </c>
      <c r="O35" s="1">
        <f t="shared" si="14"/>
        <v>6.4407164121180411</v>
      </c>
      <c r="P35" s="2">
        <f>VLOOKUP(N35,Portfolio!$I$4:$K$49, 3)*IF(N35&gt;=120, 1, (1-$G$3)^$A35)</f>
        <v>0.24771202221539226</v>
      </c>
      <c r="Q35" s="32">
        <f t="shared" si="2"/>
        <v>109492.1790060067</v>
      </c>
      <c r="R35" s="3"/>
      <c r="S35">
        <f t="shared" si="15"/>
        <v>119</v>
      </c>
      <c r="T35" s="1">
        <f t="shared" si="16"/>
        <v>1.3026632262947799</v>
      </c>
      <c r="U35" s="2">
        <f>VLOOKUP(S35,Portfolio!$I$4:$K$49, 3)*IF(S35&gt;=120, 1, (1-$G$3)^$A35)</f>
        <v>0.24504638301070636</v>
      </c>
      <c r="V35" s="32">
        <f t="shared" si="3"/>
        <v>23447.938073306039</v>
      </c>
      <c r="W35" s="3"/>
      <c r="X35">
        <f t="shared" si="17"/>
        <v>124</v>
      </c>
      <c r="Y35" s="1">
        <f t="shared" si="18"/>
        <v>0</v>
      </c>
      <c r="Z35" s="2">
        <f>VLOOKUP(X35,Portfolio!$I$4:$K$49, 3)*IF(X35&gt;=120, 1, (1-$G$3)^$A35)</f>
        <v>1</v>
      </c>
      <c r="AA35" s="32">
        <f t="shared" si="4"/>
        <v>0</v>
      </c>
      <c r="AB35" s="3"/>
      <c r="AC35">
        <f t="shared" si="19"/>
        <v>132</v>
      </c>
      <c r="AD35" s="1">
        <f t="shared" si="20"/>
        <v>0</v>
      </c>
      <c r="AE35" s="2">
        <f>VLOOKUP(AC35,Portfolio!$I$4:$K$49, 3)*IF(AC35&gt;=120, 1, (1-$G$3)^$A35)</f>
        <v>1</v>
      </c>
      <c r="AF35" s="32">
        <f t="shared" si="5"/>
        <v>0</v>
      </c>
      <c r="AG35" s="3"/>
      <c r="AH35" s="83">
        <f t="shared" si="6"/>
        <v>2233717.9737068317</v>
      </c>
      <c r="AI35" s="32">
        <f t="shared" si="7"/>
        <v>111064.45027850778</v>
      </c>
      <c r="AJ35" s="34">
        <f t="shared" si="8"/>
        <v>1116.8589868534159</v>
      </c>
      <c r="AK35" s="34">
        <f t="shared" si="22"/>
        <v>2345899.2829721933</v>
      </c>
      <c r="AL35" s="83">
        <f t="shared" si="23"/>
        <v>-1395949.5750249643</v>
      </c>
      <c r="AN35" s="83">
        <f t="shared" si="21"/>
        <v>-7245345.7751988592</v>
      </c>
    </row>
    <row r="36" spans="1:40" x14ac:dyDescent="0.25">
      <c r="A36">
        <v>28</v>
      </c>
      <c r="B36" s="102">
        <f>'Base Price'!BG37</f>
        <v>683330.10509283759</v>
      </c>
      <c r="D36">
        <f t="shared" si="9"/>
        <v>105</v>
      </c>
      <c r="E36" s="1">
        <f t="shared" si="10"/>
        <v>49.84120360200545</v>
      </c>
      <c r="F36" s="2">
        <f>VLOOKUP(D36,Portfolio!$I$4:$K$49, 3)*IF(D36&gt;=120, 1, (1-$G$3)^$A36)</f>
        <v>0.20809673341422258</v>
      </c>
      <c r="G36" s="32">
        <f t="shared" si="0"/>
        <v>1246030.0900501362</v>
      </c>
      <c r="H36" s="3"/>
      <c r="I36">
        <f t="shared" si="11"/>
        <v>110</v>
      </c>
      <c r="J36" s="1">
        <f t="shared" si="12"/>
        <v>21.473432332748317</v>
      </c>
      <c r="K36" s="2">
        <f>VLOOKUP(I36,Portfolio!$I$4:$K$49, 3)*IF(I36&gt;=120, 1, (1-$G$3)^$A36)</f>
        <v>0.23339133430443224</v>
      </c>
      <c r="L36" s="32">
        <f t="shared" si="1"/>
        <v>407995.21432221803</v>
      </c>
      <c r="M36" s="3"/>
      <c r="N36">
        <f t="shared" si="13"/>
        <v>115</v>
      </c>
      <c r="O36" s="1">
        <f t="shared" si="14"/>
        <v>4.8452735251564159</v>
      </c>
      <c r="P36" s="2">
        <f>VLOOKUP(N36,Portfolio!$I$4:$K$49, 3)*IF(N36&gt;=120, 1, (1-$G$3)^$A36)</f>
        <v>0.24377759425721485</v>
      </c>
      <c r="Q36" s="32">
        <f t="shared" si="2"/>
        <v>82369.649927659077</v>
      </c>
      <c r="R36" s="3"/>
      <c r="S36">
        <f t="shared" si="15"/>
        <v>120</v>
      </c>
      <c r="T36" s="1">
        <f t="shared" si="16"/>
        <v>0.98345031441018682</v>
      </c>
      <c r="U36" s="2">
        <f>VLOOKUP(S36,Portfolio!$I$4:$K$49, 3)*IF(S36&gt;=120, 1, (1-$G$3)^$A36)</f>
        <v>1</v>
      </c>
      <c r="V36" s="32">
        <f t="shared" si="3"/>
        <v>17702.105659383364</v>
      </c>
      <c r="W36" s="3"/>
      <c r="X36">
        <f t="shared" si="17"/>
        <v>125</v>
      </c>
      <c r="Y36" s="1">
        <f t="shared" si="18"/>
        <v>0</v>
      </c>
      <c r="Z36" s="2">
        <f>VLOOKUP(X36,Portfolio!$I$4:$K$49, 3)*IF(X36&gt;=120, 1, (1-$G$3)^$A36)</f>
        <v>1</v>
      </c>
      <c r="AA36" s="32">
        <f t="shared" si="4"/>
        <v>0</v>
      </c>
      <c r="AB36" s="3"/>
      <c r="AC36">
        <f t="shared" si="19"/>
        <v>133</v>
      </c>
      <c r="AD36" s="1">
        <f t="shared" si="20"/>
        <v>0</v>
      </c>
      <c r="AE36" s="2">
        <f>VLOOKUP(AC36,Portfolio!$I$4:$K$49, 3)*IF(AC36&gt;=120, 1, (1-$G$3)^$A36)</f>
        <v>1</v>
      </c>
      <c r="AF36" s="32">
        <f t="shared" si="5"/>
        <v>0</v>
      </c>
      <c r="AG36" s="3"/>
      <c r="AH36" s="83">
        <f t="shared" si="6"/>
        <v>1754097.0599593967</v>
      </c>
      <c r="AI36" s="32">
        <f t="shared" si="7"/>
        <v>114396.38378686301</v>
      </c>
      <c r="AJ36" s="34">
        <f t="shared" si="8"/>
        <v>877.0485299796984</v>
      </c>
      <c r="AK36" s="34">
        <f t="shared" si="22"/>
        <v>1869370.4922762394</v>
      </c>
      <c r="AL36" s="83">
        <f t="shared" si="23"/>
        <v>-1186040.3871834017</v>
      </c>
      <c r="AN36" s="83">
        <f t="shared" si="21"/>
        <v>-6141866.0101825902</v>
      </c>
    </row>
    <row r="37" spans="1:40" x14ac:dyDescent="0.25">
      <c r="A37">
        <v>29</v>
      </c>
      <c r="B37" s="102">
        <f>'Base Price'!BG38</f>
        <v>486269.64783189102</v>
      </c>
      <c r="D37">
        <f t="shared" si="9"/>
        <v>106</v>
      </c>
      <c r="E37" s="1">
        <f t="shared" si="10"/>
        <v>39.469411942994931</v>
      </c>
      <c r="F37" s="2">
        <f>VLOOKUP(D37,Portfolio!$I$4:$K$49, 3)*IF(D37&gt;=120, 1, (1-$G$3)^$A37)</f>
        <v>0.2101228549016799</v>
      </c>
      <c r="G37" s="32">
        <f t="shared" si="0"/>
        <v>986735.29857487325</v>
      </c>
      <c r="H37" s="3"/>
      <c r="I37">
        <f t="shared" si="11"/>
        <v>111</v>
      </c>
      <c r="J37" s="1">
        <f t="shared" si="12"/>
        <v>16.461719308512251</v>
      </c>
      <c r="K37" s="2">
        <f>VLOOKUP(I37,Portfolio!$I$4:$K$49, 3)*IF(I37&gt;=120, 1, (1-$G$3)^$A37)</f>
        <v>0.23222203175128264</v>
      </c>
      <c r="L37" s="32">
        <f t="shared" si="1"/>
        <v>312772.66686173278</v>
      </c>
      <c r="M37" s="3"/>
      <c r="N37">
        <f t="shared" si="13"/>
        <v>116</v>
      </c>
      <c r="O37" s="1">
        <f t="shared" si="14"/>
        <v>3.6641044016756097</v>
      </c>
      <c r="P37" s="2">
        <f>VLOOKUP(N37,Portfolio!$I$4:$K$49, 3)*IF(N37&gt;=120, 1, (1-$G$3)^$A37)</f>
        <v>0.23925881306253449</v>
      </c>
      <c r="Q37" s="32">
        <f t="shared" si="2"/>
        <v>62289.774828485366</v>
      </c>
      <c r="R37" s="3"/>
      <c r="S37">
        <f t="shared" si="15"/>
        <v>121</v>
      </c>
      <c r="T37" s="1">
        <f t="shared" si="16"/>
        <v>0</v>
      </c>
      <c r="U37" s="2">
        <f>VLOOKUP(S37,Portfolio!$I$4:$K$49, 3)*IF(S37&gt;=120, 1, (1-$G$3)^$A37)</f>
        <v>1</v>
      </c>
      <c r="V37" s="32">
        <f t="shared" si="3"/>
        <v>0</v>
      </c>
      <c r="W37" s="3"/>
      <c r="X37">
        <f t="shared" si="17"/>
        <v>126</v>
      </c>
      <c r="Y37" s="1">
        <f t="shared" si="18"/>
        <v>0</v>
      </c>
      <c r="Z37" s="2">
        <f>VLOOKUP(X37,Portfolio!$I$4:$K$49, 3)*IF(X37&gt;=120, 1, (1-$G$3)^$A37)</f>
        <v>1</v>
      </c>
      <c r="AA37" s="32">
        <f t="shared" si="4"/>
        <v>0</v>
      </c>
      <c r="AB37" s="3"/>
      <c r="AC37">
        <f t="shared" si="19"/>
        <v>134</v>
      </c>
      <c r="AD37" s="1">
        <f t="shared" si="20"/>
        <v>0</v>
      </c>
      <c r="AE37" s="2">
        <f>VLOOKUP(AC37,Portfolio!$I$4:$K$49, 3)*IF(AC37&gt;=120, 1, (1-$G$3)^$A37)</f>
        <v>1</v>
      </c>
      <c r="AF37" s="32">
        <f t="shared" si="5"/>
        <v>0</v>
      </c>
      <c r="AG37" s="3"/>
      <c r="AH37" s="83">
        <f t="shared" si="6"/>
        <v>1361797.7402650914</v>
      </c>
      <c r="AI37" s="32">
        <f t="shared" si="7"/>
        <v>117828.27530046889</v>
      </c>
      <c r="AJ37" s="34">
        <f t="shared" si="8"/>
        <v>680.89887013254577</v>
      </c>
      <c r="AK37" s="34">
        <f t="shared" si="22"/>
        <v>1480306.9144356928</v>
      </c>
      <c r="AL37" s="83">
        <f t="shared" si="23"/>
        <v>-994037.26660380187</v>
      </c>
      <c r="AN37" s="83">
        <f t="shared" si="21"/>
        <v>-5203616.9041491486</v>
      </c>
    </row>
    <row r="38" spans="1:40" x14ac:dyDescent="0.25">
      <c r="A38">
        <v>30</v>
      </c>
      <c r="B38" s="102">
        <f>'Base Price'!BG39</f>
        <v>345631.05142319546</v>
      </c>
      <c r="D38">
        <f t="shared" si="9"/>
        <v>107</v>
      </c>
      <c r="E38" s="1">
        <f t="shared" si="10"/>
        <v>31.175986424242375</v>
      </c>
      <c r="F38" s="2">
        <f>VLOOKUP(D38,Portfolio!$I$4:$K$49, 3)*IF(D38&gt;=120, 1, (1-$G$3)^$A38)</f>
        <v>0.21152033767363684</v>
      </c>
      <c r="G38" s="32">
        <f t="shared" si="0"/>
        <v>779399.66060605936</v>
      </c>
      <c r="H38" s="3"/>
      <c r="I38">
        <f t="shared" si="11"/>
        <v>112</v>
      </c>
      <c r="J38" s="1">
        <f t="shared" si="12"/>
        <v>12.638945404570217</v>
      </c>
      <c r="K38" s="2">
        <f>VLOOKUP(I38,Portfolio!$I$4:$K$49, 3)*IF(I38&gt;=120, 1, (1-$G$3)^$A38)</f>
        <v>0.2304144540658869</v>
      </c>
      <c r="L38" s="32">
        <f t="shared" si="1"/>
        <v>240139.96268683413</v>
      </c>
      <c r="M38" s="3"/>
      <c r="N38">
        <f t="shared" si="13"/>
        <v>117</v>
      </c>
      <c r="O38" s="1">
        <f t="shared" si="14"/>
        <v>2.7874351315934951</v>
      </c>
      <c r="P38" s="2">
        <f>VLOOKUP(N38,Portfolio!$I$4:$K$49, 3)*IF(N38&gt;=120, 1, (1-$G$3)^$A38)</f>
        <v>0.23419106293527123</v>
      </c>
      <c r="Q38" s="32">
        <f t="shared" si="2"/>
        <v>47386.397237089419</v>
      </c>
      <c r="R38" s="3"/>
      <c r="S38">
        <f t="shared" si="15"/>
        <v>122</v>
      </c>
      <c r="T38" s="1">
        <f t="shared" si="16"/>
        <v>0</v>
      </c>
      <c r="U38" s="2">
        <f>VLOOKUP(S38,Portfolio!$I$4:$K$49, 3)*IF(S38&gt;=120, 1, (1-$G$3)^$A38)</f>
        <v>1</v>
      </c>
      <c r="V38" s="32">
        <f t="shared" si="3"/>
        <v>0</v>
      </c>
      <c r="W38" s="3"/>
      <c r="X38">
        <f t="shared" si="17"/>
        <v>127</v>
      </c>
      <c r="Y38" s="1">
        <f t="shared" si="18"/>
        <v>0</v>
      </c>
      <c r="Z38" s="2">
        <f>VLOOKUP(X38,Portfolio!$I$4:$K$49, 3)*IF(X38&gt;=120, 1, (1-$G$3)^$A38)</f>
        <v>1</v>
      </c>
      <c r="AA38" s="32">
        <f t="shared" si="4"/>
        <v>0</v>
      </c>
      <c r="AB38" s="3"/>
      <c r="AC38">
        <f t="shared" si="19"/>
        <v>135</v>
      </c>
      <c r="AD38" s="1">
        <f t="shared" si="20"/>
        <v>0</v>
      </c>
      <c r="AE38" s="2">
        <f>VLOOKUP(AC38,Portfolio!$I$4:$K$49, 3)*IF(AC38&gt;=120, 1, (1-$G$3)^$A38)</f>
        <v>1</v>
      </c>
      <c r="AF38" s="32">
        <f t="shared" si="5"/>
        <v>0</v>
      </c>
      <c r="AG38" s="3"/>
      <c r="AH38" s="83">
        <f t="shared" si="6"/>
        <v>1066926.0205299829</v>
      </c>
      <c r="AI38" s="32">
        <f t="shared" si="7"/>
        <v>121363.12355948295</v>
      </c>
      <c r="AJ38" s="34">
        <f t="shared" si="8"/>
        <v>533.46301026499145</v>
      </c>
      <c r="AK38" s="34">
        <f t="shared" si="22"/>
        <v>1188822.6070997308</v>
      </c>
      <c r="AL38" s="83">
        <f t="shared" si="23"/>
        <v>-843191.55567653524</v>
      </c>
      <c r="AN38" s="83">
        <f t="shared" si="21"/>
        <v>-4420058.6194226136</v>
      </c>
    </row>
    <row r="39" spans="1:40" x14ac:dyDescent="0.25">
      <c r="A39">
        <v>31</v>
      </c>
      <c r="B39" s="102">
        <f>'Base Price'!BG40</f>
        <v>244500.96383114782</v>
      </c>
      <c r="D39">
        <f t="shared" si="9"/>
        <v>108</v>
      </c>
      <c r="E39" s="1">
        <f t="shared" si="10"/>
        <v>24.581631248477908</v>
      </c>
      <c r="F39" s="2">
        <f>VLOOKUP(D39,Portfolio!$I$4:$K$49, 3)*IF(D39&gt;=120, 1, (1-$G$3)^$A39)</f>
        <v>0.21228990753466775</v>
      </c>
      <c r="G39" s="32">
        <f t="shared" si="0"/>
        <v>614540.78121194767</v>
      </c>
      <c r="H39" s="3"/>
      <c r="I39">
        <f t="shared" si="11"/>
        <v>113</v>
      </c>
      <c r="J39" s="1">
        <f t="shared" si="12"/>
        <v>9.7267496992076197</v>
      </c>
      <c r="K39" s="2">
        <f>VLOOKUP(I39,Portfolio!$I$4:$K$49, 3)*IF(I39&gt;=120, 1, (1-$G$3)^$A39)</f>
        <v>0.22799160065373583</v>
      </c>
      <c r="L39" s="32">
        <f t="shared" si="1"/>
        <v>184808.24428494478</v>
      </c>
      <c r="M39" s="3"/>
      <c r="N39">
        <f t="shared" si="13"/>
        <v>118</v>
      </c>
      <c r="O39" s="1">
        <f t="shared" si="14"/>
        <v>2.1346427352624966</v>
      </c>
      <c r="P39" s="2">
        <f>VLOOKUP(N39,Portfolio!$I$4:$K$49, 3)*IF(N39&gt;=120, 1, (1-$G$3)^$A39)</f>
        <v>0.22861139717930193</v>
      </c>
      <c r="Q39" s="32">
        <f t="shared" si="2"/>
        <v>36288.926499462439</v>
      </c>
      <c r="R39" s="3"/>
      <c r="S39">
        <f t="shared" si="15"/>
        <v>123</v>
      </c>
      <c r="T39" s="1">
        <f t="shared" si="16"/>
        <v>0</v>
      </c>
      <c r="U39" s="2">
        <f>VLOOKUP(S39,Portfolio!$I$4:$K$49, 3)*IF(S39&gt;=120, 1, (1-$G$3)^$A39)</f>
        <v>1</v>
      </c>
      <c r="V39" s="32">
        <f t="shared" si="3"/>
        <v>0</v>
      </c>
      <c r="W39" s="3"/>
      <c r="X39">
        <f t="shared" si="17"/>
        <v>128</v>
      </c>
      <c r="Y39" s="1">
        <f t="shared" si="18"/>
        <v>0</v>
      </c>
      <c r="Z39" s="2">
        <f>VLOOKUP(X39,Portfolio!$I$4:$K$49, 3)*IF(X39&gt;=120, 1, (1-$G$3)^$A39)</f>
        <v>1</v>
      </c>
      <c r="AA39" s="32">
        <f t="shared" si="4"/>
        <v>0</v>
      </c>
      <c r="AB39" s="3"/>
      <c r="AC39">
        <f t="shared" si="19"/>
        <v>136</v>
      </c>
      <c r="AD39" s="1">
        <f t="shared" si="20"/>
        <v>0</v>
      </c>
      <c r="AE39" s="2">
        <f>VLOOKUP(AC39,Portfolio!$I$4:$K$49, 3)*IF(AC39&gt;=120, 1, (1-$G$3)^$A39)</f>
        <v>1</v>
      </c>
      <c r="AF39" s="32">
        <f t="shared" si="5"/>
        <v>0</v>
      </c>
      <c r="AG39" s="3"/>
      <c r="AH39" s="83">
        <f t="shared" si="6"/>
        <v>835637.95199635485</v>
      </c>
      <c r="AI39" s="32">
        <f t="shared" si="7"/>
        <v>125004.01726626746</v>
      </c>
      <c r="AJ39" s="34">
        <f t="shared" si="8"/>
        <v>417.81897599817745</v>
      </c>
      <c r="AK39" s="34">
        <f t="shared" si="22"/>
        <v>961059.7882386205</v>
      </c>
      <c r="AL39" s="83">
        <f t="shared" si="23"/>
        <v>-716558.82440747274</v>
      </c>
      <c r="AN39" s="83">
        <f t="shared" si="21"/>
        <v>-3755710.4169333824</v>
      </c>
    </row>
    <row r="40" spans="1:40" x14ac:dyDescent="0.25">
      <c r="A40">
        <v>32</v>
      </c>
      <c r="B40" s="102">
        <f>'Base Price'!BG41</f>
        <v>172311.09557460726</v>
      </c>
      <c r="D40">
        <f t="shared" si="9"/>
        <v>109</v>
      </c>
      <c r="E40" s="1">
        <f t="shared" si="10"/>
        <v>19.363199023687233</v>
      </c>
      <c r="F40" s="2">
        <f>VLOOKUP(D40,Portfolio!$I$4:$K$49, 3)*IF(D40&gt;=120, 1, (1-$G$3)^$A40)</f>
        <v>0.21243732059195006</v>
      </c>
      <c r="G40" s="32">
        <f t="shared" si="0"/>
        <v>484079.97559218085</v>
      </c>
      <c r="H40" s="3"/>
      <c r="I40">
        <f t="shared" si="11"/>
        <v>114</v>
      </c>
      <c r="J40" s="1">
        <f t="shared" si="12"/>
        <v>7.5091324661270313</v>
      </c>
      <c r="K40" s="2">
        <f>VLOOKUP(I40,Portfolio!$I$4:$K$49, 3)*IF(I40&gt;=120, 1, (1-$G$3)^$A40)</f>
        <v>0.22497933932593642</v>
      </c>
      <c r="L40" s="32">
        <f t="shared" si="1"/>
        <v>142673.5168564136</v>
      </c>
      <c r="M40" s="3"/>
      <c r="N40">
        <f t="shared" si="13"/>
        <v>119</v>
      </c>
      <c r="O40" s="1">
        <f t="shared" si="14"/>
        <v>1.6466390770754906</v>
      </c>
      <c r="P40" s="2">
        <f>VLOOKUP(N40,Portfolio!$I$4:$K$49, 3)*IF(N40&gt;=120, 1, (1-$G$3)^$A40)</f>
        <v>0.22255832745179299</v>
      </c>
      <c r="Q40" s="32">
        <f t="shared" si="2"/>
        <v>27992.864310283341</v>
      </c>
      <c r="R40" s="3"/>
      <c r="S40">
        <f t="shared" si="15"/>
        <v>124</v>
      </c>
      <c r="T40" s="1">
        <f t="shared" si="16"/>
        <v>0</v>
      </c>
      <c r="U40" s="2">
        <f>VLOOKUP(S40,Portfolio!$I$4:$K$49, 3)*IF(S40&gt;=120, 1, (1-$G$3)^$A40)</f>
        <v>1</v>
      </c>
      <c r="V40" s="32">
        <f t="shared" si="3"/>
        <v>0</v>
      </c>
      <c r="W40" s="3"/>
      <c r="X40">
        <f t="shared" si="17"/>
        <v>129</v>
      </c>
      <c r="Y40" s="1">
        <f t="shared" si="18"/>
        <v>0</v>
      </c>
      <c r="Z40" s="2">
        <f>VLOOKUP(X40,Portfolio!$I$4:$K$49, 3)*IF(X40&gt;=120, 1, (1-$G$3)^$A40)</f>
        <v>1</v>
      </c>
      <c r="AA40" s="32">
        <f t="shared" si="4"/>
        <v>0</v>
      </c>
      <c r="AB40" s="3"/>
      <c r="AC40">
        <f t="shared" si="19"/>
        <v>137</v>
      </c>
      <c r="AD40" s="1">
        <f t="shared" si="20"/>
        <v>0</v>
      </c>
      <c r="AE40" s="2">
        <f>VLOOKUP(AC40,Portfolio!$I$4:$K$49, 3)*IF(AC40&gt;=120, 1, (1-$G$3)^$A40)</f>
        <v>1</v>
      </c>
      <c r="AF40" s="32">
        <f t="shared" si="5"/>
        <v>0</v>
      </c>
      <c r="AG40" s="3"/>
      <c r="AH40" s="83">
        <f t="shared" si="6"/>
        <v>654746.35675887775</v>
      </c>
      <c r="AI40" s="32">
        <f t="shared" si="7"/>
        <v>128754.13778425546</v>
      </c>
      <c r="AJ40" s="34">
        <f t="shared" si="8"/>
        <v>327.37317837943885</v>
      </c>
      <c r="AK40" s="34">
        <f t="shared" si="22"/>
        <v>783827.86772151268</v>
      </c>
      <c r="AL40" s="83">
        <f t="shared" si="23"/>
        <v>-611516.77214690542</v>
      </c>
      <c r="AN40" s="83">
        <f t="shared" si="21"/>
        <v>-3191109.1721522054</v>
      </c>
    </row>
    <row r="41" spans="1:40" x14ac:dyDescent="0.25">
      <c r="A41">
        <v>33</v>
      </c>
      <c r="B41" s="102">
        <f>'Base Price'!BG42</f>
        <v>121106.01839885724</v>
      </c>
      <c r="D41">
        <f t="shared" si="9"/>
        <v>110</v>
      </c>
      <c r="E41" s="1">
        <f t="shared" si="10"/>
        <v>15.249732905006454</v>
      </c>
      <c r="F41" s="2">
        <f>VLOOKUP(D41,Portfolio!$I$4:$K$49, 3)*IF(D41&gt;=120, 1, (1-$G$3)^$A41)</f>
        <v>0.21197286965164988</v>
      </c>
      <c r="G41" s="32">
        <f t="shared" si="0"/>
        <v>381243.32262516132</v>
      </c>
      <c r="H41" s="3"/>
      <c r="I41">
        <f t="shared" si="11"/>
        <v>115</v>
      </c>
      <c r="J41" s="1">
        <f t="shared" si="12"/>
        <v>5.819732804986832</v>
      </c>
      <c r="K41" s="2">
        <f>VLOOKUP(I41,Portfolio!$I$4:$K$49, 3)*IF(I41&gt;=120, 1, (1-$G$3)^$A41)</f>
        <v>0.22140597621364244</v>
      </c>
      <c r="L41" s="32">
        <f t="shared" si="1"/>
        <v>110574.92329474981</v>
      </c>
      <c r="M41" s="3"/>
      <c r="N41">
        <f t="shared" si="13"/>
        <v>120</v>
      </c>
      <c r="O41" s="1">
        <f t="shared" si="14"/>
        <v>1.2801658381648053</v>
      </c>
      <c r="P41" s="2">
        <f>VLOOKUP(N41,Portfolio!$I$4:$K$49, 3)*IF(N41&gt;=120, 1, (1-$G$3)^$A41)</f>
        <v>1</v>
      </c>
      <c r="Q41" s="32">
        <f t="shared" si="2"/>
        <v>21762.81924880169</v>
      </c>
      <c r="R41" s="3"/>
      <c r="S41">
        <f t="shared" si="15"/>
        <v>125</v>
      </c>
      <c r="T41" s="1">
        <f t="shared" si="16"/>
        <v>0</v>
      </c>
      <c r="U41" s="2">
        <f>VLOOKUP(S41,Portfolio!$I$4:$K$49, 3)*IF(S41&gt;=120, 1, (1-$G$3)^$A41)</f>
        <v>1</v>
      </c>
      <c r="V41" s="32">
        <f t="shared" si="3"/>
        <v>0</v>
      </c>
      <c r="W41" s="3"/>
      <c r="X41">
        <f t="shared" si="17"/>
        <v>130</v>
      </c>
      <c r="Y41" s="1">
        <f t="shared" si="18"/>
        <v>0</v>
      </c>
      <c r="Z41" s="2">
        <f>VLOOKUP(X41,Portfolio!$I$4:$K$49, 3)*IF(X41&gt;=120, 1, (1-$G$3)^$A41)</f>
        <v>1</v>
      </c>
      <c r="AA41" s="32">
        <f t="shared" si="4"/>
        <v>0</v>
      </c>
      <c r="AB41" s="3"/>
      <c r="AC41">
        <f t="shared" si="19"/>
        <v>138</v>
      </c>
      <c r="AD41" s="1">
        <f t="shared" si="20"/>
        <v>0</v>
      </c>
      <c r="AE41" s="2">
        <f>VLOOKUP(AC41,Portfolio!$I$4:$K$49, 3)*IF(AC41&gt;=120, 1, (1-$G$3)^$A41)</f>
        <v>1</v>
      </c>
      <c r="AF41" s="32">
        <f t="shared" si="5"/>
        <v>0</v>
      </c>
      <c r="AG41" s="3"/>
      <c r="AH41" s="83">
        <f t="shared" si="6"/>
        <v>513581.06516871281</v>
      </c>
      <c r="AI41" s="32">
        <f t="shared" si="7"/>
        <v>132616.76191778312</v>
      </c>
      <c r="AJ41" s="34">
        <f t="shared" si="8"/>
        <v>256.79053258435641</v>
      </c>
      <c r="AK41" s="34">
        <f t="shared" si="22"/>
        <v>646454.61761908024</v>
      </c>
      <c r="AL41" s="83">
        <f t="shared" si="23"/>
        <v>-525348.59922022303</v>
      </c>
      <c r="AN41" s="83">
        <f t="shared" si="21"/>
        <v>-2708572.0200055651</v>
      </c>
    </row>
    <row r="42" spans="1:40" x14ac:dyDescent="0.25">
      <c r="A42">
        <v>34</v>
      </c>
      <c r="B42" s="102">
        <f>'Base Price'!BG43</f>
        <v>83056.976776119802</v>
      </c>
      <c r="D42">
        <f t="shared" si="9"/>
        <v>111</v>
      </c>
      <c r="E42" s="1">
        <f t="shared" si="10"/>
        <v>12.017203259711046</v>
      </c>
      <c r="F42" s="2">
        <f>VLOOKUP(D42,Portfolio!$I$4:$K$49, 3)*IF(D42&gt;=120, 1, (1-$G$3)^$A42)</f>
        <v>0.21091087470474745</v>
      </c>
      <c r="G42" s="32">
        <f t="shared" si="0"/>
        <v>300430.08149277617</v>
      </c>
      <c r="H42" s="3"/>
      <c r="I42">
        <f t="shared" si="11"/>
        <v>116</v>
      </c>
      <c r="J42" s="1">
        <f t="shared" si="12"/>
        <v>4.5312091819961626</v>
      </c>
      <c r="K42" s="2">
        <f>VLOOKUP(I42,Portfolio!$I$4:$K$49, 3)*IF(I42&gt;=120, 1, (1-$G$3)^$A42)</f>
        <v>0.21730188631665043</v>
      </c>
      <c r="L42" s="32">
        <f t="shared" si="1"/>
        <v>86092.974457927092</v>
      </c>
      <c r="M42" s="3"/>
      <c r="N42">
        <f t="shared" si="13"/>
        <v>121</v>
      </c>
      <c r="O42" s="1">
        <f t="shared" si="14"/>
        <v>0</v>
      </c>
      <c r="P42" s="2">
        <f>VLOOKUP(N42,Portfolio!$I$4:$K$49, 3)*IF(N42&gt;=120, 1, (1-$G$3)^$A42)</f>
        <v>1</v>
      </c>
      <c r="Q42" s="32">
        <f t="shared" si="2"/>
        <v>0</v>
      </c>
      <c r="R42" s="3"/>
      <c r="S42">
        <f t="shared" si="15"/>
        <v>126</v>
      </c>
      <c r="T42" s="1">
        <f t="shared" si="16"/>
        <v>0</v>
      </c>
      <c r="U42" s="2">
        <f>VLOOKUP(S42,Portfolio!$I$4:$K$49, 3)*IF(S42&gt;=120, 1, (1-$G$3)^$A42)</f>
        <v>1</v>
      </c>
      <c r="V42" s="32">
        <f t="shared" si="3"/>
        <v>0</v>
      </c>
      <c r="W42" s="3"/>
      <c r="X42">
        <f t="shared" si="17"/>
        <v>131</v>
      </c>
      <c r="Y42" s="1">
        <f t="shared" si="18"/>
        <v>0</v>
      </c>
      <c r="Z42" s="2">
        <f>VLOOKUP(X42,Portfolio!$I$4:$K$49, 3)*IF(X42&gt;=120, 1, (1-$G$3)^$A42)</f>
        <v>1</v>
      </c>
      <c r="AA42" s="32">
        <f t="shared" si="4"/>
        <v>0</v>
      </c>
      <c r="AB42" s="3"/>
      <c r="AC42">
        <f t="shared" si="19"/>
        <v>139</v>
      </c>
      <c r="AD42" s="1">
        <f t="shared" si="20"/>
        <v>0</v>
      </c>
      <c r="AE42" s="2">
        <f>VLOOKUP(AC42,Portfolio!$I$4:$K$49, 3)*IF(AC42&gt;=120, 1, (1-$G$3)^$A42)</f>
        <v>1</v>
      </c>
      <c r="AF42" s="32">
        <f t="shared" si="5"/>
        <v>0</v>
      </c>
      <c r="AG42" s="3"/>
      <c r="AH42" s="83">
        <f t="shared" si="6"/>
        <v>386523.05595070327</v>
      </c>
      <c r="AI42" s="32">
        <f t="shared" si="7"/>
        <v>136595.26477531661</v>
      </c>
      <c r="AJ42" s="34">
        <f t="shared" si="8"/>
        <v>193.26152797535164</v>
      </c>
      <c r="AK42" s="34">
        <f t="shared" si="22"/>
        <v>523311.58225399524</v>
      </c>
      <c r="AL42" s="83">
        <f t="shared" si="23"/>
        <v>-440254.60547787545</v>
      </c>
      <c r="AN42" s="83">
        <f t="shared" si="21"/>
        <v>-2292384.5918246098</v>
      </c>
    </row>
    <row r="43" spans="1:40" x14ac:dyDescent="0.25">
      <c r="A43">
        <v>35</v>
      </c>
      <c r="B43" s="102">
        <f>'Base Price'!BG44</f>
        <v>58242.834401580942</v>
      </c>
      <c r="D43">
        <f t="shared" si="9"/>
        <v>112</v>
      </c>
      <c r="E43" s="1">
        <f t="shared" si="10"/>
        <v>9.4826444087006472</v>
      </c>
      <c r="F43" s="2">
        <f>VLOOKUP(D43,Portfolio!$I$4:$K$49, 3)*IF(D43&gt;=120, 1, (1-$G$3)^$A43)</f>
        <v>0.20926917952256113</v>
      </c>
      <c r="G43" s="32">
        <f t="shared" si="0"/>
        <v>237066.11021751616</v>
      </c>
      <c r="H43" s="3"/>
      <c r="I43">
        <f t="shared" si="11"/>
        <v>117</v>
      </c>
      <c r="J43" s="1">
        <f t="shared" si="12"/>
        <v>3.5465688794530696</v>
      </c>
      <c r="K43" s="2">
        <f>VLOOKUP(I43,Portfolio!$I$4:$K$49, 3)*IF(I43&gt;=120, 1, (1-$G$3)^$A43)</f>
        <v>0.21269920669979583</v>
      </c>
      <c r="L43" s="32">
        <f t="shared" si="1"/>
        <v>67384.808709608318</v>
      </c>
      <c r="M43" s="3"/>
      <c r="N43">
        <f t="shared" si="13"/>
        <v>122</v>
      </c>
      <c r="O43" s="1">
        <f t="shared" si="14"/>
        <v>0</v>
      </c>
      <c r="P43" s="2">
        <f>VLOOKUP(N43,Portfolio!$I$4:$K$49, 3)*IF(N43&gt;=120, 1, (1-$G$3)^$A43)</f>
        <v>1</v>
      </c>
      <c r="Q43" s="32">
        <f t="shared" si="2"/>
        <v>0</v>
      </c>
      <c r="R43" s="3"/>
      <c r="S43">
        <f t="shared" si="15"/>
        <v>127</v>
      </c>
      <c r="T43" s="1">
        <f t="shared" si="16"/>
        <v>0</v>
      </c>
      <c r="U43" s="2">
        <f>VLOOKUP(S43,Portfolio!$I$4:$K$49, 3)*IF(S43&gt;=120, 1, (1-$G$3)^$A43)</f>
        <v>1</v>
      </c>
      <c r="V43" s="32">
        <f t="shared" si="3"/>
        <v>0</v>
      </c>
      <c r="W43" s="3"/>
      <c r="X43">
        <f t="shared" si="17"/>
        <v>132</v>
      </c>
      <c r="Y43" s="1">
        <f t="shared" si="18"/>
        <v>0</v>
      </c>
      <c r="Z43" s="2">
        <f>VLOOKUP(X43,Portfolio!$I$4:$K$49, 3)*IF(X43&gt;=120, 1, (1-$G$3)^$A43)</f>
        <v>1</v>
      </c>
      <c r="AA43" s="32">
        <f t="shared" si="4"/>
        <v>0</v>
      </c>
      <c r="AB43" s="3"/>
      <c r="AC43">
        <f t="shared" si="19"/>
        <v>140</v>
      </c>
      <c r="AD43" s="1">
        <f t="shared" si="20"/>
        <v>0</v>
      </c>
      <c r="AE43" s="2">
        <f>VLOOKUP(AC43,Portfolio!$I$4:$K$49, 3)*IF(AC43&gt;=120, 1, (1-$G$3)^$A43)</f>
        <v>1</v>
      </c>
      <c r="AF43" s="32">
        <f t="shared" si="5"/>
        <v>0</v>
      </c>
      <c r="AG43" s="3"/>
      <c r="AH43" s="83">
        <f t="shared" si="6"/>
        <v>304450.91892712447</v>
      </c>
      <c r="AI43" s="32">
        <f t="shared" si="7"/>
        <v>140693.12271857614</v>
      </c>
      <c r="AJ43" s="34">
        <f t="shared" si="8"/>
        <v>152.22545946356223</v>
      </c>
      <c r="AK43" s="34">
        <f t="shared" si="22"/>
        <v>445296.26710516412</v>
      </c>
      <c r="AL43" s="83">
        <f t="shared" si="23"/>
        <v>-387053.43270358315</v>
      </c>
      <c r="AN43" s="83">
        <f t="shared" si="21"/>
        <v>-1944736.485664071</v>
      </c>
    </row>
    <row r="44" spans="1:40" x14ac:dyDescent="0.25">
      <c r="A44">
        <v>36</v>
      </c>
      <c r="B44" s="102">
        <f>'Base Price'!BG45</f>
        <v>40857.641939330417</v>
      </c>
      <c r="D44">
        <f t="shared" si="9"/>
        <v>113</v>
      </c>
      <c r="E44" s="1">
        <f t="shared" si="10"/>
        <v>7.4982191935876603</v>
      </c>
      <c r="F44" s="2">
        <f>VLOOKUP(D44,Portfolio!$I$4:$K$49, 3)*IF(D44&gt;=120, 1, (1-$G$3)^$A44)</f>
        <v>0.20706867284115599</v>
      </c>
      <c r="G44" s="32">
        <f t="shared" si="0"/>
        <v>187455.47983969151</v>
      </c>
      <c r="H44" s="3"/>
      <c r="I44">
        <f t="shared" si="11"/>
        <v>118</v>
      </c>
      <c r="J44" s="1">
        <f t="shared" si="12"/>
        <v>2.7922164922872179</v>
      </c>
      <c r="K44" s="2">
        <f>VLOOKUP(I44,Portfolio!$I$4:$K$49, 3)*IF(I44&gt;=120, 1, (1-$G$3)^$A44)</f>
        <v>0.20763159026273001</v>
      </c>
      <c r="L44" s="32">
        <f t="shared" si="1"/>
        <v>53052.113353457142</v>
      </c>
      <c r="M44" s="3"/>
      <c r="N44">
        <f t="shared" si="13"/>
        <v>123</v>
      </c>
      <c r="O44" s="1">
        <f t="shared" si="14"/>
        <v>0</v>
      </c>
      <c r="P44" s="2">
        <f>VLOOKUP(N44,Portfolio!$I$4:$K$49, 3)*IF(N44&gt;=120, 1, (1-$G$3)^$A44)</f>
        <v>1</v>
      </c>
      <c r="Q44" s="32">
        <f t="shared" si="2"/>
        <v>0</v>
      </c>
      <c r="R44" s="3"/>
      <c r="S44">
        <f t="shared" si="15"/>
        <v>128</v>
      </c>
      <c r="T44" s="1">
        <f t="shared" si="16"/>
        <v>0</v>
      </c>
      <c r="U44" s="2">
        <f>VLOOKUP(S44,Portfolio!$I$4:$K$49, 3)*IF(S44&gt;=120, 1, (1-$G$3)^$A44)</f>
        <v>1</v>
      </c>
      <c r="V44" s="32">
        <f t="shared" si="3"/>
        <v>0</v>
      </c>
      <c r="W44" s="3"/>
      <c r="X44">
        <f t="shared" si="17"/>
        <v>133</v>
      </c>
      <c r="Y44" s="1">
        <f t="shared" si="18"/>
        <v>0</v>
      </c>
      <c r="Z44" s="2">
        <f>VLOOKUP(X44,Portfolio!$I$4:$K$49, 3)*IF(X44&gt;=120, 1, (1-$G$3)^$A44)</f>
        <v>1</v>
      </c>
      <c r="AA44" s="32">
        <f t="shared" si="4"/>
        <v>0</v>
      </c>
      <c r="AB44" s="3"/>
      <c r="AC44">
        <f t="shared" si="19"/>
        <v>141</v>
      </c>
      <c r="AD44" s="1">
        <f t="shared" si="20"/>
        <v>0</v>
      </c>
      <c r="AE44" s="2">
        <f>VLOOKUP(AC44,Portfolio!$I$4:$K$49, 3)*IF(AC44&gt;=120, 1, (1-$G$3)^$A44)</f>
        <v>1</v>
      </c>
      <c r="AF44" s="32">
        <f t="shared" si="5"/>
        <v>0</v>
      </c>
      <c r="AG44" s="3"/>
      <c r="AH44" s="83">
        <f t="shared" si="6"/>
        <v>240507.59319314867</v>
      </c>
      <c r="AI44" s="32">
        <f t="shared" si="7"/>
        <v>144913.9164001334</v>
      </c>
      <c r="AJ44" s="34">
        <f t="shared" si="8"/>
        <v>120.25379659657433</v>
      </c>
      <c r="AK44" s="34">
        <f t="shared" si="22"/>
        <v>385541.76338987862</v>
      </c>
      <c r="AL44" s="83">
        <f t="shared" si="23"/>
        <v>-344684.12145054818</v>
      </c>
      <c r="AN44" s="83">
        <f t="shared" si="21"/>
        <v>-1635567.2056085123</v>
      </c>
    </row>
    <row r="45" spans="1:40" x14ac:dyDescent="0.25">
      <c r="A45">
        <v>37</v>
      </c>
      <c r="B45" s="102">
        <f>'Base Price'!BG46</f>
        <v>28705.208281476043</v>
      </c>
      <c r="D45">
        <f t="shared" si="9"/>
        <v>114</v>
      </c>
      <c r="E45" s="1">
        <f t="shared" si="10"/>
        <v>5.9455728964993808</v>
      </c>
      <c r="F45" s="2">
        <f>VLOOKUP(D45,Portfolio!$I$4:$K$49, 3)*IF(D45&gt;=120, 1, (1-$G$3)^$A45)</f>
        <v>0.20433284856688597</v>
      </c>
      <c r="G45" s="32">
        <f t="shared" si="0"/>
        <v>148639.32241248453</v>
      </c>
      <c r="H45" s="3"/>
      <c r="I45">
        <f t="shared" si="11"/>
        <v>119</v>
      </c>
      <c r="J45" s="1">
        <f t="shared" si="12"/>
        <v>2.2124641416358011</v>
      </c>
      <c r="K45" s="2">
        <f>VLOOKUP(I45,Portfolio!$I$4:$K$49, 3)*IF(I45&gt;=120, 1, (1-$G$3)^$A45)</f>
        <v>0.20213401442442588</v>
      </c>
      <c r="L45" s="32">
        <f t="shared" si="1"/>
        <v>42036.818691080218</v>
      </c>
      <c r="M45" s="3"/>
      <c r="N45">
        <f t="shared" si="13"/>
        <v>124</v>
      </c>
      <c r="O45" s="1">
        <f t="shared" si="14"/>
        <v>0</v>
      </c>
      <c r="P45" s="2">
        <f>VLOOKUP(N45,Portfolio!$I$4:$K$49, 3)*IF(N45&gt;=120, 1, (1-$G$3)^$A45)</f>
        <v>1</v>
      </c>
      <c r="Q45" s="32">
        <f t="shared" si="2"/>
        <v>0</v>
      </c>
      <c r="R45" s="3"/>
      <c r="S45">
        <f t="shared" si="15"/>
        <v>129</v>
      </c>
      <c r="T45" s="1">
        <f t="shared" si="16"/>
        <v>0</v>
      </c>
      <c r="U45" s="2">
        <f>VLOOKUP(S45,Portfolio!$I$4:$K$49, 3)*IF(S45&gt;=120, 1, (1-$G$3)^$A45)</f>
        <v>1</v>
      </c>
      <c r="V45" s="32">
        <f t="shared" si="3"/>
        <v>0</v>
      </c>
      <c r="W45" s="3"/>
      <c r="X45">
        <f t="shared" si="17"/>
        <v>134</v>
      </c>
      <c r="Y45" s="1">
        <f t="shared" si="18"/>
        <v>0</v>
      </c>
      <c r="Z45" s="2">
        <f>VLOOKUP(X45,Portfolio!$I$4:$K$49, 3)*IF(X45&gt;=120, 1, (1-$G$3)^$A45)</f>
        <v>1</v>
      </c>
      <c r="AA45" s="32">
        <f t="shared" si="4"/>
        <v>0</v>
      </c>
      <c r="AB45" s="3"/>
      <c r="AC45">
        <f t="shared" si="19"/>
        <v>142</v>
      </c>
      <c r="AD45" s="1">
        <f t="shared" si="20"/>
        <v>0</v>
      </c>
      <c r="AE45" s="2">
        <f>VLOOKUP(AC45,Portfolio!$I$4:$K$49, 3)*IF(AC45&gt;=120, 1, (1-$G$3)^$A45)</f>
        <v>1</v>
      </c>
      <c r="AF45" s="32">
        <f t="shared" si="5"/>
        <v>0</v>
      </c>
      <c r="AG45" s="3"/>
      <c r="AH45" s="83">
        <f t="shared" si="6"/>
        <v>190676.14110356476</v>
      </c>
      <c r="AI45" s="32">
        <f t="shared" si="7"/>
        <v>149261.33389213739</v>
      </c>
      <c r="AJ45" s="34">
        <f t="shared" si="8"/>
        <v>95.33807055178238</v>
      </c>
      <c r="AK45" s="34">
        <f t="shared" si="22"/>
        <v>340032.81306625396</v>
      </c>
      <c r="AL45" s="83">
        <f t="shared" si="23"/>
        <v>-311327.60478477791</v>
      </c>
      <c r="AN45" s="83">
        <f t="shared" si="21"/>
        <v>-1355427.2383658623</v>
      </c>
    </row>
    <row r="46" spans="1:40" x14ac:dyDescent="0.25">
      <c r="A46">
        <v>38</v>
      </c>
      <c r="B46" s="102">
        <f>'Base Price'!BG47</f>
        <v>20220.499350348058</v>
      </c>
      <c r="D46">
        <f t="shared" si="9"/>
        <v>115</v>
      </c>
      <c r="E46" s="1">
        <f t="shared" si="10"/>
        <v>4.7306970501955918</v>
      </c>
      <c r="F46" s="2">
        <f>VLOOKUP(D46,Portfolio!$I$4:$K$49, 3)*IF(D46&gt;=120, 1, (1-$G$3)^$A46)</f>
        <v>0.20108741516003853</v>
      </c>
      <c r="G46" s="32">
        <f t="shared" si="0"/>
        <v>118267.4262548898</v>
      </c>
      <c r="H46" s="3"/>
      <c r="I46">
        <f t="shared" si="11"/>
        <v>120</v>
      </c>
      <c r="J46" s="1">
        <f t="shared" si="12"/>
        <v>1.765249882916865</v>
      </c>
      <c r="K46" s="2">
        <f>VLOOKUP(I46,Portfolio!$I$4:$K$49, 3)*IF(I46&gt;=120, 1, (1-$G$3)^$A46)</f>
        <v>1</v>
      </c>
      <c r="L46" s="32">
        <f t="shared" si="1"/>
        <v>33539.747775420437</v>
      </c>
      <c r="M46" s="3"/>
      <c r="N46">
        <f t="shared" si="13"/>
        <v>125</v>
      </c>
      <c r="O46" s="1">
        <f t="shared" si="14"/>
        <v>0</v>
      </c>
      <c r="P46" s="2">
        <f>VLOOKUP(N46,Portfolio!$I$4:$K$49, 3)*IF(N46&gt;=120, 1, (1-$G$3)^$A46)</f>
        <v>1</v>
      </c>
      <c r="Q46" s="32">
        <f t="shared" si="2"/>
        <v>0</v>
      </c>
      <c r="R46" s="3"/>
      <c r="S46">
        <f t="shared" si="15"/>
        <v>130</v>
      </c>
      <c r="T46" s="1">
        <f t="shared" si="16"/>
        <v>0</v>
      </c>
      <c r="U46" s="2">
        <f>VLOOKUP(S46,Portfolio!$I$4:$K$49, 3)*IF(S46&gt;=120, 1, (1-$G$3)^$A46)</f>
        <v>1</v>
      </c>
      <c r="V46" s="32">
        <f t="shared" si="3"/>
        <v>0</v>
      </c>
      <c r="W46" s="3"/>
      <c r="X46">
        <f t="shared" si="17"/>
        <v>135</v>
      </c>
      <c r="Y46" s="1">
        <f t="shared" si="18"/>
        <v>0</v>
      </c>
      <c r="Z46" s="2">
        <f>VLOOKUP(X46,Portfolio!$I$4:$K$49, 3)*IF(X46&gt;=120, 1, (1-$G$3)^$A46)</f>
        <v>1</v>
      </c>
      <c r="AA46" s="32">
        <f t="shared" si="4"/>
        <v>0</v>
      </c>
      <c r="AB46" s="3"/>
      <c r="AC46">
        <f t="shared" si="19"/>
        <v>143</v>
      </c>
      <c r="AD46" s="1">
        <f t="shared" si="20"/>
        <v>0</v>
      </c>
      <c r="AE46" s="2">
        <f>VLOOKUP(AC46,Portfolio!$I$4:$K$49, 3)*IF(AC46&gt;=120, 1, (1-$G$3)^$A46)</f>
        <v>1</v>
      </c>
      <c r="AF46" s="32">
        <f t="shared" si="5"/>
        <v>0</v>
      </c>
      <c r="AG46" s="3"/>
      <c r="AH46" s="83">
        <f t="shared" si="6"/>
        <v>151807.17403031024</v>
      </c>
      <c r="AI46" s="32">
        <f t="shared" si="7"/>
        <v>153739.17390890152</v>
      </c>
      <c r="AJ46" s="34">
        <f t="shared" si="8"/>
        <v>75.903587015155125</v>
      </c>
      <c r="AK46" s="34">
        <f t="shared" si="22"/>
        <v>305622.25152622693</v>
      </c>
      <c r="AL46" s="83">
        <f t="shared" si="23"/>
        <v>-285401.75217587885</v>
      </c>
      <c r="AN46" s="83">
        <f t="shared" si="21"/>
        <v>-1096304.6152601386</v>
      </c>
    </row>
    <row r="47" spans="1:40" x14ac:dyDescent="0.25">
      <c r="A47">
        <v>39</v>
      </c>
      <c r="B47" s="102">
        <f>'Base Price'!BG48</f>
        <v>11990.950643673075</v>
      </c>
      <c r="D47">
        <f t="shared" si="9"/>
        <v>116</v>
      </c>
      <c r="E47" s="1">
        <f t="shared" si="10"/>
        <v>3.7794134084665409</v>
      </c>
      <c r="F47" s="2">
        <f>VLOOKUP(D47,Portfolio!$I$4:$K$49, 3)*IF(D47&gt;=120, 1, (1-$G$3)^$A47)</f>
        <v>0.19735996008821061</v>
      </c>
      <c r="G47" s="32">
        <f t="shared" si="0"/>
        <v>94485.335211663521</v>
      </c>
      <c r="H47" s="3"/>
      <c r="I47">
        <f t="shared" si="11"/>
        <v>121</v>
      </c>
      <c r="J47" s="1">
        <f t="shared" si="12"/>
        <v>0</v>
      </c>
      <c r="K47" s="2">
        <f>VLOOKUP(I47,Portfolio!$I$4:$K$49, 3)*IF(I47&gt;=120, 1, (1-$G$3)^$A47)</f>
        <v>1</v>
      </c>
      <c r="L47" s="32">
        <f t="shared" si="1"/>
        <v>0</v>
      </c>
      <c r="M47" s="3"/>
      <c r="N47">
        <f t="shared" si="13"/>
        <v>126</v>
      </c>
      <c r="O47" s="1">
        <f t="shared" si="14"/>
        <v>0</v>
      </c>
      <c r="P47" s="2">
        <f>VLOOKUP(N47,Portfolio!$I$4:$K$49, 3)*IF(N47&gt;=120, 1, (1-$G$3)^$A47)</f>
        <v>1</v>
      </c>
      <c r="Q47" s="32">
        <f t="shared" si="2"/>
        <v>0</v>
      </c>
      <c r="R47" s="3"/>
      <c r="S47">
        <f t="shared" si="15"/>
        <v>131</v>
      </c>
      <c r="T47" s="1">
        <f t="shared" si="16"/>
        <v>0</v>
      </c>
      <c r="U47" s="2">
        <f>VLOOKUP(S47,Portfolio!$I$4:$K$49, 3)*IF(S47&gt;=120, 1, (1-$G$3)^$A47)</f>
        <v>1</v>
      </c>
      <c r="V47" s="32">
        <f t="shared" si="3"/>
        <v>0</v>
      </c>
      <c r="W47" s="3"/>
      <c r="X47">
        <f t="shared" si="17"/>
        <v>136</v>
      </c>
      <c r="Y47" s="1">
        <f t="shared" si="18"/>
        <v>0</v>
      </c>
      <c r="Z47" s="2">
        <f>VLOOKUP(X47,Portfolio!$I$4:$K$49, 3)*IF(X47&gt;=120, 1, (1-$G$3)^$A47)</f>
        <v>1</v>
      </c>
      <c r="AA47" s="32">
        <f t="shared" si="4"/>
        <v>0</v>
      </c>
      <c r="AB47" s="3"/>
      <c r="AC47">
        <f t="shared" si="19"/>
        <v>144</v>
      </c>
      <c r="AD47" s="1">
        <f t="shared" si="20"/>
        <v>0</v>
      </c>
      <c r="AE47" s="2">
        <f>VLOOKUP(AC47,Portfolio!$I$4:$K$49, 3)*IF(AC47&gt;=120, 1, (1-$G$3)^$A47)</f>
        <v>1</v>
      </c>
      <c r="AF47" s="32">
        <f t="shared" si="5"/>
        <v>0</v>
      </c>
      <c r="AG47" s="3"/>
      <c r="AH47" s="83">
        <f t="shared" si="6"/>
        <v>94485.335211663521</v>
      </c>
      <c r="AI47" s="32">
        <f t="shared" si="7"/>
        <v>158351.34912616858</v>
      </c>
      <c r="AJ47" s="34">
        <f t="shared" si="8"/>
        <v>47.242667605831763</v>
      </c>
      <c r="AK47" s="34">
        <f t="shared" si="22"/>
        <v>252883.92700543793</v>
      </c>
      <c r="AL47" s="83">
        <f t="shared" si="23"/>
        <v>-240892.97636176486</v>
      </c>
      <c r="AN47" s="83">
        <f t="shared" si="21"/>
        <v>-851448.006238473</v>
      </c>
    </row>
    <row r="48" spans="1:40" x14ac:dyDescent="0.25">
      <c r="A48">
        <v>40</v>
      </c>
      <c r="B48" s="102">
        <f>'Base Price'!BG49</f>
        <v>8498.0340885341575</v>
      </c>
      <c r="D48">
        <f t="shared" si="9"/>
        <v>117</v>
      </c>
      <c r="E48" s="1">
        <f t="shared" si="10"/>
        <v>3.0335085290147368</v>
      </c>
      <c r="F48" s="2">
        <f>VLOOKUP(D48,Portfolio!$I$4:$K$49, 3)*IF(D48&gt;=120, 1, (1-$G$3)^$A48)</f>
        <v>0.19317967117825813</v>
      </c>
      <c r="G48" s="32">
        <f t="shared" si="0"/>
        <v>75837.713225368425</v>
      </c>
      <c r="H48" s="3"/>
      <c r="I48">
        <f t="shared" si="11"/>
        <v>122</v>
      </c>
      <c r="J48" s="1">
        <f t="shared" si="12"/>
        <v>0</v>
      </c>
      <c r="K48" s="2">
        <f>VLOOKUP(I48,Portfolio!$I$4:$K$49, 3)*IF(I48&gt;=120, 1, (1-$G$3)^$A48)</f>
        <v>1</v>
      </c>
      <c r="L48" s="32">
        <f t="shared" si="1"/>
        <v>0</v>
      </c>
      <c r="M48" s="3"/>
      <c r="N48">
        <f t="shared" si="13"/>
        <v>127</v>
      </c>
      <c r="O48" s="1">
        <f t="shared" si="14"/>
        <v>0</v>
      </c>
      <c r="P48" s="2">
        <f>VLOOKUP(N48,Portfolio!$I$4:$K$49, 3)*IF(N48&gt;=120, 1, (1-$G$3)^$A48)</f>
        <v>1</v>
      </c>
      <c r="Q48" s="32">
        <f t="shared" si="2"/>
        <v>0</v>
      </c>
      <c r="R48" s="3"/>
      <c r="S48">
        <f t="shared" si="15"/>
        <v>132</v>
      </c>
      <c r="T48" s="1">
        <f t="shared" si="16"/>
        <v>0</v>
      </c>
      <c r="U48" s="2">
        <f>VLOOKUP(S48,Portfolio!$I$4:$K$49, 3)*IF(S48&gt;=120, 1, (1-$G$3)^$A48)</f>
        <v>1</v>
      </c>
      <c r="V48" s="32">
        <f t="shared" si="3"/>
        <v>0</v>
      </c>
      <c r="W48" s="3"/>
      <c r="X48">
        <f t="shared" si="17"/>
        <v>137</v>
      </c>
      <c r="Y48" s="1">
        <f t="shared" si="18"/>
        <v>0</v>
      </c>
      <c r="Z48" s="2">
        <f>VLOOKUP(X48,Portfolio!$I$4:$K$49, 3)*IF(X48&gt;=120, 1, (1-$G$3)^$A48)</f>
        <v>1</v>
      </c>
      <c r="AA48" s="32">
        <f t="shared" si="4"/>
        <v>0</v>
      </c>
      <c r="AB48" s="3"/>
      <c r="AC48">
        <f t="shared" si="19"/>
        <v>145</v>
      </c>
      <c r="AD48" s="1">
        <f t="shared" si="20"/>
        <v>0</v>
      </c>
      <c r="AE48" s="2">
        <f>VLOOKUP(AC48,Portfolio!$I$4:$K$49, 3)*IF(AC48&gt;=120, 1, (1-$G$3)^$A48)</f>
        <v>1</v>
      </c>
      <c r="AF48" s="32">
        <f t="shared" si="5"/>
        <v>0</v>
      </c>
      <c r="AG48" s="3"/>
      <c r="AH48" s="83">
        <f t="shared" si="6"/>
        <v>75837.713225368425</v>
      </c>
      <c r="AI48" s="32">
        <f t="shared" si="7"/>
        <v>163101.8895999536</v>
      </c>
      <c r="AJ48" s="34">
        <f t="shared" si="8"/>
        <v>37.918856612684216</v>
      </c>
      <c r="AK48" s="34">
        <f t="shared" si="22"/>
        <v>238977.52168193471</v>
      </c>
      <c r="AL48" s="83">
        <f t="shared" si="23"/>
        <v>-230479.48759340055</v>
      </c>
      <c r="AN48" s="83">
        <f t="shared" si="21"/>
        <v>-641082.78137054364</v>
      </c>
    </row>
    <row r="49" spans="1:40" x14ac:dyDescent="0.25">
      <c r="A49">
        <v>41</v>
      </c>
      <c r="B49" s="102">
        <f>'Base Price'!BG50</f>
        <v>6052.6249995715179</v>
      </c>
      <c r="D49">
        <f t="shared" si="9"/>
        <v>118</v>
      </c>
      <c r="E49" s="1">
        <f t="shared" si="10"/>
        <v>2.4474963488632286</v>
      </c>
      <c r="F49" s="2">
        <f>VLOOKUP(D49,Portfolio!$I$4:$K$49, 3)*IF(D49&gt;=120, 1, (1-$G$3)^$A49)</f>
        <v>0.18857711298277033</v>
      </c>
      <c r="G49" s="32">
        <f t="shared" si="0"/>
        <v>61187.408721580716</v>
      </c>
      <c r="H49" s="3"/>
      <c r="I49">
        <f t="shared" si="11"/>
        <v>123</v>
      </c>
      <c r="J49" s="1">
        <f t="shared" si="12"/>
        <v>0</v>
      </c>
      <c r="K49" s="2">
        <f>VLOOKUP(I49,Portfolio!$I$4:$K$49, 3)*IF(I49&gt;=120, 1, (1-$G$3)^$A49)</f>
        <v>1</v>
      </c>
      <c r="L49" s="32">
        <f t="shared" si="1"/>
        <v>0</v>
      </c>
      <c r="M49" s="3"/>
      <c r="N49">
        <f t="shared" si="13"/>
        <v>128</v>
      </c>
      <c r="O49" s="1">
        <f t="shared" si="14"/>
        <v>0</v>
      </c>
      <c r="P49" s="2">
        <f>VLOOKUP(N49,Portfolio!$I$4:$K$49, 3)*IF(N49&gt;=120, 1, (1-$G$3)^$A49)</f>
        <v>1</v>
      </c>
      <c r="Q49" s="32">
        <f t="shared" si="2"/>
        <v>0</v>
      </c>
      <c r="R49" s="3"/>
      <c r="S49">
        <f t="shared" si="15"/>
        <v>133</v>
      </c>
      <c r="T49" s="1">
        <f t="shared" si="16"/>
        <v>0</v>
      </c>
      <c r="U49" s="2">
        <f>VLOOKUP(S49,Portfolio!$I$4:$K$49, 3)*IF(S49&gt;=120, 1, (1-$G$3)^$A49)</f>
        <v>1</v>
      </c>
      <c r="V49" s="32">
        <f t="shared" si="3"/>
        <v>0</v>
      </c>
      <c r="W49" s="3"/>
      <c r="X49">
        <f t="shared" si="17"/>
        <v>138</v>
      </c>
      <c r="Y49" s="1">
        <f t="shared" si="18"/>
        <v>0</v>
      </c>
      <c r="Z49" s="2">
        <f>VLOOKUP(X49,Portfolio!$I$4:$K$49, 3)*IF(X49&gt;=120, 1, (1-$G$3)^$A49)</f>
        <v>1</v>
      </c>
      <c r="AA49" s="32">
        <f t="shared" si="4"/>
        <v>0</v>
      </c>
      <c r="AB49" s="3"/>
      <c r="AC49">
        <f t="shared" si="19"/>
        <v>146</v>
      </c>
      <c r="AD49" s="1">
        <f t="shared" si="20"/>
        <v>0</v>
      </c>
      <c r="AE49" s="2">
        <f>VLOOKUP(AC49,Portfolio!$I$4:$K$49, 3)*IF(AC49&gt;=120, 1, (1-$G$3)^$A49)</f>
        <v>1</v>
      </c>
      <c r="AF49" s="32">
        <f t="shared" si="5"/>
        <v>0</v>
      </c>
      <c r="AG49" s="3"/>
      <c r="AH49" s="83">
        <f t="shared" si="6"/>
        <v>61187.408721580716</v>
      </c>
      <c r="AI49" s="32">
        <f t="shared" si="7"/>
        <v>167994.94628795222</v>
      </c>
      <c r="AJ49" s="34">
        <f t="shared" si="8"/>
        <v>30.593704360790358</v>
      </c>
      <c r="AK49" s="34">
        <f t="shared" si="22"/>
        <v>229212.94871389374</v>
      </c>
      <c r="AL49" s="83">
        <f t="shared" si="23"/>
        <v>-223160.32371432224</v>
      </c>
      <c r="AN49" s="83">
        <f t="shared" si="21"/>
        <v>-431133.45846600027</v>
      </c>
    </row>
    <row r="50" spans="1:40" x14ac:dyDescent="0.25">
      <c r="A50">
        <v>42</v>
      </c>
      <c r="B50" s="102">
        <f>'Base Price'!BG51</f>
        <v>4336.6914532140881</v>
      </c>
      <c r="D50">
        <f t="shared" si="9"/>
        <v>119</v>
      </c>
      <c r="E50" s="1">
        <f t="shared" si="10"/>
        <v>1.9859545533587297</v>
      </c>
      <c r="F50" s="2">
        <f>VLOOKUP(D50,Portfolio!$I$4:$K$49, 3)*IF(D50&gt;=120, 1, (1-$G$3)^$A50)</f>
        <v>0.18358405302171429</v>
      </c>
      <c r="G50" s="32">
        <f t="shared" si="0"/>
        <v>49648.863833968244</v>
      </c>
      <c r="H50" s="3"/>
      <c r="I50">
        <f t="shared" si="11"/>
        <v>124</v>
      </c>
      <c r="J50" s="1">
        <f t="shared" si="12"/>
        <v>0</v>
      </c>
      <c r="K50" s="2">
        <f>VLOOKUP(I50,Portfolio!$I$4:$K$49, 3)*IF(I50&gt;=120, 1, (1-$G$3)^$A50)</f>
        <v>1</v>
      </c>
      <c r="L50" s="32">
        <f t="shared" si="1"/>
        <v>0</v>
      </c>
      <c r="M50" s="3"/>
      <c r="N50">
        <f t="shared" si="13"/>
        <v>129</v>
      </c>
      <c r="O50" s="1">
        <f t="shared" si="14"/>
        <v>0</v>
      </c>
      <c r="P50" s="2">
        <f>VLOOKUP(N50,Portfolio!$I$4:$K$49, 3)*IF(N50&gt;=120, 1, (1-$G$3)^$A50)</f>
        <v>1</v>
      </c>
      <c r="Q50" s="32">
        <f t="shared" si="2"/>
        <v>0</v>
      </c>
      <c r="R50" s="3"/>
      <c r="S50">
        <f t="shared" si="15"/>
        <v>134</v>
      </c>
      <c r="T50" s="1">
        <f t="shared" si="16"/>
        <v>0</v>
      </c>
      <c r="U50" s="2">
        <f>VLOOKUP(S50,Portfolio!$I$4:$K$49, 3)*IF(S50&gt;=120, 1, (1-$G$3)^$A50)</f>
        <v>1</v>
      </c>
      <c r="V50" s="32">
        <f t="shared" si="3"/>
        <v>0</v>
      </c>
      <c r="W50" s="3"/>
      <c r="X50">
        <f t="shared" si="17"/>
        <v>139</v>
      </c>
      <c r="Y50" s="1">
        <f t="shared" si="18"/>
        <v>0</v>
      </c>
      <c r="Z50" s="2">
        <f>VLOOKUP(X50,Portfolio!$I$4:$K$49, 3)*IF(X50&gt;=120, 1, (1-$G$3)^$A50)</f>
        <v>1</v>
      </c>
      <c r="AA50" s="32">
        <f t="shared" si="4"/>
        <v>0</v>
      </c>
      <c r="AB50" s="3"/>
      <c r="AC50">
        <f t="shared" si="19"/>
        <v>147</v>
      </c>
      <c r="AD50" s="1">
        <f t="shared" si="20"/>
        <v>0</v>
      </c>
      <c r="AE50" s="2">
        <f>VLOOKUP(AC50,Portfolio!$I$4:$K$49, 3)*IF(AC50&gt;=120, 1, (1-$G$3)^$A50)</f>
        <v>1</v>
      </c>
      <c r="AF50" s="32">
        <f t="shared" si="5"/>
        <v>0</v>
      </c>
      <c r="AG50" s="3"/>
      <c r="AH50" s="83">
        <f t="shared" si="6"/>
        <v>49648.863833968244</v>
      </c>
      <c r="AI50" s="32">
        <f t="shared" si="7"/>
        <v>173034.7946765908</v>
      </c>
      <c r="AJ50" s="34">
        <f t="shared" si="8"/>
        <v>24.824431916984121</v>
      </c>
      <c r="AK50" s="34">
        <f t="shared" si="22"/>
        <v>222708.48294247602</v>
      </c>
      <c r="AL50" s="83">
        <f t="shared" si="23"/>
        <v>-218371.79148926193</v>
      </c>
      <c r="AN50" s="83">
        <f>(AL50+AP51*(1+RDR)^(-1))</f>
        <v>-218371.79148926193</v>
      </c>
    </row>
    <row r="51" spans="1:40" x14ac:dyDescent="0.25">
      <c r="C51"/>
      <c r="AI51"/>
    </row>
    <row r="52" spans="1:40" x14ac:dyDescent="0.25">
      <c r="C52"/>
      <c r="AI52"/>
    </row>
    <row r="53" spans="1:40" x14ac:dyDescent="0.25">
      <c r="C53"/>
      <c r="AI53"/>
    </row>
    <row r="54" spans="1:40" x14ac:dyDescent="0.25">
      <c r="C54"/>
      <c r="AI54"/>
    </row>
    <row r="55" spans="1:40" x14ac:dyDescent="0.25">
      <c r="C55"/>
      <c r="AI55"/>
    </row>
    <row r="56" spans="1:40" x14ac:dyDescent="0.25">
      <c r="C56"/>
      <c r="AI56"/>
    </row>
    <row r="57" spans="1:40" x14ac:dyDescent="0.25">
      <c r="C57"/>
      <c r="AI57"/>
    </row>
    <row r="58" spans="1:40" x14ac:dyDescent="0.25">
      <c r="C58"/>
      <c r="AI58"/>
    </row>
    <row r="59" spans="1:40" x14ac:dyDescent="0.25">
      <c r="C59"/>
      <c r="AI59"/>
    </row>
    <row r="60" spans="1:40" x14ac:dyDescent="0.25">
      <c r="C60"/>
      <c r="AI60"/>
    </row>
    <row r="61" spans="1:40" x14ac:dyDescent="0.25">
      <c r="C61"/>
      <c r="AI61"/>
    </row>
    <row r="62" spans="1:40" x14ac:dyDescent="0.25">
      <c r="C62"/>
      <c r="AI62"/>
    </row>
    <row r="63" spans="1:40" x14ac:dyDescent="0.25">
      <c r="C63"/>
      <c r="AI63"/>
    </row>
    <row r="64" spans="1:40" x14ac:dyDescent="0.25">
      <c r="C64"/>
      <c r="AI64"/>
    </row>
    <row r="65" spans="3:35" x14ac:dyDescent="0.25">
      <c r="C65"/>
      <c r="AI65"/>
    </row>
    <row r="66" spans="3:35" x14ac:dyDescent="0.25">
      <c r="C66"/>
      <c r="AI66"/>
    </row>
    <row r="67" spans="3:35" x14ac:dyDescent="0.25">
      <c r="C67"/>
      <c r="AI67"/>
    </row>
    <row r="68" spans="3:35" x14ac:dyDescent="0.25">
      <c r="C68"/>
      <c r="AI68"/>
    </row>
    <row r="69" spans="3:35" x14ac:dyDescent="0.25">
      <c r="C69"/>
      <c r="AI69"/>
    </row>
    <row r="70" spans="3:35" x14ac:dyDescent="0.25">
      <c r="C70"/>
      <c r="AI70"/>
    </row>
    <row r="71" spans="3:35" x14ac:dyDescent="0.25">
      <c r="C71"/>
      <c r="AI71"/>
    </row>
    <row r="72" spans="3:35" x14ac:dyDescent="0.25">
      <c r="C72"/>
      <c r="AI72"/>
    </row>
    <row r="73" spans="3:35" x14ac:dyDescent="0.25">
      <c r="C73"/>
      <c r="AI73"/>
    </row>
    <row r="74" spans="3:35" x14ac:dyDescent="0.25">
      <c r="C74"/>
      <c r="AI74"/>
    </row>
    <row r="75" spans="3:35" x14ac:dyDescent="0.25">
      <c r="C75"/>
      <c r="AI75"/>
    </row>
    <row r="76" spans="3:35" x14ac:dyDescent="0.25">
      <c r="C76"/>
      <c r="AI76"/>
    </row>
    <row r="77" spans="3:35" x14ac:dyDescent="0.25">
      <c r="C77"/>
      <c r="AI77"/>
    </row>
    <row r="78" spans="3:35" x14ac:dyDescent="0.25">
      <c r="C78"/>
      <c r="AI78"/>
    </row>
    <row r="79" spans="3:35" x14ac:dyDescent="0.25">
      <c r="C79"/>
      <c r="AI79"/>
    </row>
    <row r="80" spans="3:35" x14ac:dyDescent="0.25">
      <c r="C80"/>
      <c r="AI80"/>
    </row>
    <row r="81" spans="3:35" x14ac:dyDescent="0.25">
      <c r="C81"/>
      <c r="AI81"/>
    </row>
    <row r="82" spans="3:35" x14ac:dyDescent="0.25">
      <c r="C82"/>
      <c r="AI82"/>
    </row>
    <row r="83" spans="3:35" x14ac:dyDescent="0.25">
      <c r="C83"/>
      <c r="AI83"/>
    </row>
    <row r="84" spans="3:35" x14ac:dyDescent="0.25">
      <c r="C84"/>
      <c r="AI84"/>
    </row>
    <row r="85" spans="3:35" x14ac:dyDescent="0.25">
      <c r="C85"/>
      <c r="AI85"/>
    </row>
    <row r="86" spans="3:35" x14ac:dyDescent="0.25">
      <c r="C86"/>
      <c r="AI86"/>
    </row>
    <row r="87" spans="3:35" x14ac:dyDescent="0.25">
      <c r="C87"/>
      <c r="AI87"/>
    </row>
    <row r="88" spans="3:35" x14ac:dyDescent="0.25">
      <c r="C88"/>
      <c r="AI88"/>
    </row>
    <row r="89" spans="3:35" x14ac:dyDescent="0.25">
      <c r="C89"/>
      <c r="AI89"/>
    </row>
    <row r="90" spans="3:35" x14ac:dyDescent="0.25">
      <c r="C90"/>
      <c r="AI90"/>
    </row>
    <row r="91" spans="3:35" x14ac:dyDescent="0.25">
      <c r="C91"/>
      <c r="AI91"/>
    </row>
    <row r="92" spans="3:35" x14ac:dyDescent="0.25">
      <c r="C92"/>
      <c r="AI92"/>
    </row>
    <row r="93" spans="3:35" x14ac:dyDescent="0.25">
      <c r="C93"/>
      <c r="AI93"/>
    </row>
    <row r="94" spans="3:35" x14ac:dyDescent="0.25">
      <c r="C94"/>
      <c r="AI94"/>
    </row>
    <row r="95" spans="3:35" x14ac:dyDescent="0.25">
      <c r="C95"/>
      <c r="AI95"/>
    </row>
    <row r="96" spans="3:35" x14ac:dyDescent="0.25">
      <c r="C96"/>
      <c r="AI96"/>
    </row>
    <row r="97" spans="3:35" x14ac:dyDescent="0.25">
      <c r="C97"/>
      <c r="AI97"/>
    </row>
    <row r="98" spans="3:35" x14ac:dyDescent="0.25">
      <c r="C98"/>
      <c r="AI98"/>
    </row>
    <row r="99" spans="3:35" x14ac:dyDescent="0.25">
      <c r="C99"/>
      <c r="AI99"/>
    </row>
    <row r="100" spans="3:35" x14ac:dyDescent="0.25">
      <c r="C100"/>
      <c r="AI100"/>
    </row>
    <row r="101" spans="3:35" x14ac:dyDescent="0.25">
      <c r="C101"/>
      <c r="AI101"/>
    </row>
    <row r="102" spans="3:35" x14ac:dyDescent="0.25">
      <c r="C102"/>
      <c r="AI102"/>
    </row>
    <row r="103" spans="3:35" x14ac:dyDescent="0.25">
      <c r="C103"/>
      <c r="AI103"/>
    </row>
    <row r="104" spans="3:35" x14ac:dyDescent="0.25">
      <c r="C104"/>
      <c r="AI104"/>
    </row>
    <row r="105" spans="3:35" x14ac:dyDescent="0.25">
      <c r="C105"/>
      <c r="AI105"/>
    </row>
    <row r="106" spans="3:35" x14ac:dyDescent="0.25">
      <c r="C106"/>
      <c r="AI106"/>
    </row>
    <row r="107" spans="3:35" x14ac:dyDescent="0.25">
      <c r="C107"/>
      <c r="AI107"/>
    </row>
    <row r="108" spans="3:35" x14ac:dyDescent="0.25">
      <c r="C108"/>
      <c r="AI108"/>
    </row>
    <row r="109" spans="3:35" x14ac:dyDescent="0.25">
      <c r="C109"/>
      <c r="AI109"/>
    </row>
    <row r="110" spans="3:35" x14ac:dyDescent="0.25">
      <c r="C110"/>
      <c r="AI110"/>
    </row>
    <row r="111" spans="3:35" x14ac:dyDescent="0.25">
      <c r="C111"/>
      <c r="AI111"/>
    </row>
    <row r="112" spans="3:35" x14ac:dyDescent="0.25">
      <c r="C112"/>
      <c r="AI112"/>
    </row>
    <row r="113" spans="3:35" x14ac:dyDescent="0.25">
      <c r="C113"/>
      <c r="AI113"/>
    </row>
    <row r="114" spans="3:35" x14ac:dyDescent="0.25">
      <c r="C114"/>
      <c r="AI114"/>
    </row>
    <row r="115" spans="3:35" x14ac:dyDescent="0.25">
      <c r="C115"/>
      <c r="AI115"/>
    </row>
    <row r="116" spans="3:35" x14ac:dyDescent="0.25">
      <c r="C116"/>
      <c r="AI116"/>
    </row>
    <row r="117" spans="3:35" x14ac:dyDescent="0.25">
      <c r="C117"/>
      <c r="AI117"/>
    </row>
    <row r="118" spans="3:35" x14ac:dyDescent="0.25">
      <c r="C118"/>
      <c r="AI118"/>
    </row>
    <row r="119" spans="3:35" x14ac:dyDescent="0.25">
      <c r="C119"/>
      <c r="AI119"/>
    </row>
    <row r="120" spans="3:35" x14ac:dyDescent="0.25">
      <c r="C120"/>
      <c r="AI120"/>
    </row>
    <row r="121" spans="3:35" x14ac:dyDescent="0.25">
      <c r="C121"/>
      <c r="AI121"/>
    </row>
    <row r="122" spans="3:35" x14ac:dyDescent="0.25">
      <c r="C122"/>
      <c r="AI122"/>
    </row>
    <row r="123" spans="3:35" x14ac:dyDescent="0.25">
      <c r="C123"/>
      <c r="AI123"/>
    </row>
    <row r="124" spans="3:35" x14ac:dyDescent="0.25">
      <c r="C124"/>
      <c r="AI124"/>
    </row>
    <row r="125" spans="3:35" x14ac:dyDescent="0.25">
      <c r="C125"/>
      <c r="AI125"/>
    </row>
    <row r="126" spans="3:35" x14ac:dyDescent="0.25">
      <c r="C126"/>
      <c r="AI126"/>
    </row>
    <row r="127" spans="3:35" x14ac:dyDescent="0.25">
      <c r="C127"/>
      <c r="AI127"/>
    </row>
    <row r="128" spans="3:35" x14ac:dyDescent="0.25">
      <c r="C128"/>
      <c r="AI128"/>
    </row>
    <row r="129" spans="3:35" x14ac:dyDescent="0.25">
      <c r="C129"/>
      <c r="AI129"/>
    </row>
    <row r="130" spans="3:35" x14ac:dyDescent="0.25">
      <c r="C130"/>
      <c r="AI130"/>
    </row>
    <row r="131" spans="3:35" x14ac:dyDescent="0.25">
      <c r="C131"/>
      <c r="AI131"/>
    </row>
    <row r="132" spans="3:35" x14ac:dyDescent="0.25">
      <c r="C132"/>
      <c r="AI132"/>
    </row>
    <row r="133" spans="3:35" x14ac:dyDescent="0.25">
      <c r="C133"/>
      <c r="AI133"/>
    </row>
    <row r="134" spans="3:35" x14ac:dyDescent="0.25">
      <c r="C134"/>
      <c r="AI134"/>
    </row>
    <row r="135" spans="3:35" x14ac:dyDescent="0.25">
      <c r="C135"/>
      <c r="AI135"/>
    </row>
    <row r="136" spans="3:35" x14ac:dyDescent="0.25">
      <c r="C136"/>
      <c r="AI136"/>
    </row>
    <row r="137" spans="3:35" x14ac:dyDescent="0.25">
      <c r="C137"/>
      <c r="AI137"/>
    </row>
    <row r="138" spans="3:35" x14ac:dyDescent="0.25">
      <c r="C138"/>
      <c r="AI138"/>
    </row>
    <row r="139" spans="3:35" x14ac:dyDescent="0.25">
      <c r="C139"/>
      <c r="AI139"/>
    </row>
    <row r="140" spans="3:35" x14ac:dyDescent="0.25">
      <c r="C140"/>
      <c r="AI140"/>
    </row>
    <row r="141" spans="3:35" x14ac:dyDescent="0.25">
      <c r="C141"/>
      <c r="AI141"/>
    </row>
    <row r="142" spans="3:35" x14ac:dyDescent="0.25">
      <c r="C142"/>
      <c r="AI142"/>
    </row>
    <row r="143" spans="3:35" x14ac:dyDescent="0.25">
      <c r="C143"/>
      <c r="AI143"/>
    </row>
    <row r="144" spans="3:35" x14ac:dyDescent="0.25">
      <c r="C144"/>
      <c r="AI144"/>
    </row>
    <row r="145" spans="3:35" x14ac:dyDescent="0.25">
      <c r="C145"/>
      <c r="AI145"/>
    </row>
    <row r="146" spans="3:35" x14ac:dyDescent="0.25">
      <c r="C146"/>
      <c r="AI146"/>
    </row>
    <row r="147" spans="3:35" x14ac:dyDescent="0.25">
      <c r="C147"/>
      <c r="AI147"/>
    </row>
    <row r="148" spans="3:35" x14ac:dyDescent="0.25">
      <c r="C148"/>
      <c r="AI148"/>
    </row>
    <row r="149" spans="3:35" x14ac:dyDescent="0.25">
      <c r="C149"/>
      <c r="AI149"/>
    </row>
    <row r="150" spans="3:35" x14ac:dyDescent="0.25">
      <c r="C150"/>
      <c r="AI150"/>
    </row>
    <row r="151" spans="3:35" x14ac:dyDescent="0.25">
      <c r="C151"/>
      <c r="AI151"/>
    </row>
    <row r="152" spans="3:35" x14ac:dyDescent="0.25">
      <c r="C152"/>
      <c r="AI152"/>
    </row>
    <row r="153" spans="3:35" x14ac:dyDescent="0.25">
      <c r="C153"/>
      <c r="AI153"/>
    </row>
    <row r="154" spans="3:35" x14ac:dyDescent="0.25">
      <c r="C154"/>
      <c r="AI154"/>
    </row>
    <row r="155" spans="3:35" x14ac:dyDescent="0.25">
      <c r="C155"/>
      <c r="AI155"/>
    </row>
    <row r="156" spans="3:35" x14ac:dyDescent="0.25">
      <c r="C156"/>
      <c r="AI156"/>
    </row>
    <row r="157" spans="3:35" x14ac:dyDescent="0.25">
      <c r="C157"/>
      <c r="AI157"/>
    </row>
    <row r="158" spans="3:35" x14ac:dyDescent="0.25">
      <c r="C158"/>
      <c r="AI158"/>
    </row>
    <row r="159" spans="3:35" x14ac:dyDescent="0.25">
      <c r="C159"/>
      <c r="AI159"/>
    </row>
    <row r="160" spans="3:35" x14ac:dyDescent="0.25">
      <c r="C160"/>
      <c r="AI160"/>
    </row>
    <row r="161" spans="3:35" x14ac:dyDescent="0.25">
      <c r="C161"/>
      <c r="AI161"/>
    </row>
    <row r="162" spans="3:35" x14ac:dyDescent="0.25">
      <c r="C162"/>
      <c r="AI162"/>
    </row>
    <row r="163" spans="3:35" x14ac:dyDescent="0.25">
      <c r="C163"/>
      <c r="AI163"/>
    </row>
    <row r="164" spans="3:35" x14ac:dyDescent="0.25">
      <c r="C164"/>
      <c r="AI164"/>
    </row>
    <row r="165" spans="3:35" x14ac:dyDescent="0.25">
      <c r="C165"/>
      <c r="AI165"/>
    </row>
    <row r="166" spans="3:35" x14ac:dyDescent="0.25">
      <c r="C166"/>
      <c r="AI166"/>
    </row>
    <row r="167" spans="3:35" x14ac:dyDescent="0.25">
      <c r="C167"/>
      <c r="AI167"/>
    </row>
    <row r="168" spans="3:35" x14ac:dyDescent="0.25">
      <c r="C168"/>
      <c r="AI168"/>
    </row>
    <row r="169" spans="3:35" x14ac:dyDescent="0.25">
      <c r="C169"/>
      <c r="AI169"/>
    </row>
    <row r="170" spans="3:35" x14ac:dyDescent="0.25">
      <c r="C170"/>
      <c r="AI170"/>
    </row>
    <row r="171" spans="3:35" x14ac:dyDescent="0.25">
      <c r="C171"/>
      <c r="AI171"/>
    </row>
    <row r="172" spans="3:35" x14ac:dyDescent="0.25">
      <c r="C172"/>
      <c r="AI172"/>
    </row>
    <row r="173" spans="3:35" x14ac:dyDescent="0.25">
      <c r="C173"/>
      <c r="AI173"/>
    </row>
    <row r="174" spans="3:35" x14ac:dyDescent="0.25">
      <c r="C174"/>
      <c r="AI174"/>
    </row>
    <row r="175" spans="3:35" x14ac:dyDescent="0.25">
      <c r="C175"/>
      <c r="AI175"/>
    </row>
    <row r="176" spans="3:35" x14ac:dyDescent="0.25">
      <c r="C176"/>
      <c r="AI176"/>
    </row>
    <row r="177" spans="3:35" x14ac:dyDescent="0.25">
      <c r="C177"/>
      <c r="AI177"/>
    </row>
    <row r="178" spans="3:35" x14ac:dyDescent="0.25">
      <c r="C178"/>
      <c r="AI178"/>
    </row>
    <row r="179" spans="3:35" x14ac:dyDescent="0.25">
      <c r="C179"/>
      <c r="AI179"/>
    </row>
    <row r="180" spans="3:35" x14ac:dyDescent="0.25">
      <c r="C180"/>
      <c r="AI180"/>
    </row>
    <row r="181" spans="3:35" x14ac:dyDescent="0.25">
      <c r="C181"/>
      <c r="AI181"/>
    </row>
    <row r="182" spans="3:35" x14ac:dyDescent="0.25">
      <c r="C182"/>
      <c r="AI182"/>
    </row>
    <row r="183" spans="3:35" x14ac:dyDescent="0.25">
      <c r="C183"/>
      <c r="AI183"/>
    </row>
    <row r="184" spans="3:35" x14ac:dyDescent="0.25">
      <c r="C184"/>
      <c r="AI184"/>
    </row>
    <row r="185" spans="3:35" x14ac:dyDescent="0.25">
      <c r="C185"/>
      <c r="AI185"/>
    </row>
    <row r="186" spans="3:35" x14ac:dyDescent="0.25">
      <c r="C186"/>
      <c r="AI186"/>
    </row>
    <row r="187" spans="3:35" x14ac:dyDescent="0.25">
      <c r="C187"/>
      <c r="AI187"/>
    </row>
    <row r="188" spans="3:35" x14ac:dyDescent="0.25">
      <c r="C188"/>
      <c r="AI188"/>
    </row>
    <row r="189" spans="3:35" x14ac:dyDescent="0.25">
      <c r="C189"/>
      <c r="AI189"/>
    </row>
    <row r="190" spans="3:35" x14ac:dyDescent="0.25">
      <c r="C190"/>
      <c r="AI190"/>
    </row>
    <row r="191" spans="3:35" x14ac:dyDescent="0.25">
      <c r="C191"/>
      <c r="AI191"/>
    </row>
    <row r="192" spans="3:35" x14ac:dyDescent="0.25">
      <c r="C192"/>
      <c r="AI192"/>
    </row>
    <row r="193" spans="3:35" x14ac:dyDescent="0.25">
      <c r="C193"/>
      <c r="AI193"/>
    </row>
    <row r="194" spans="3:35" x14ac:dyDescent="0.25">
      <c r="C194"/>
      <c r="AI194"/>
    </row>
    <row r="195" spans="3:35" x14ac:dyDescent="0.25">
      <c r="C195"/>
      <c r="AI195"/>
    </row>
    <row r="196" spans="3:35" x14ac:dyDescent="0.25">
      <c r="C196"/>
      <c r="AI196"/>
    </row>
    <row r="197" spans="3:35" x14ac:dyDescent="0.25">
      <c r="C197"/>
      <c r="AI197"/>
    </row>
    <row r="198" spans="3:35" x14ac:dyDescent="0.25">
      <c r="C198"/>
      <c r="AI198"/>
    </row>
    <row r="199" spans="3:35" x14ac:dyDescent="0.25">
      <c r="C199"/>
      <c r="AI199"/>
    </row>
    <row r="200" spans="3:35" x14ac:dyDescent="0.25">
      <c r="C200"/>
      <c r="AI200"/>
    </row>
    <row r="201" spans="3:35" x14ac:dyDescent="0.25">
      <c r="C201"/>
      <c r="AI201"/>
    </row>
    <row r="202" spans="3:35" x14ac:dyDescent="0.25">
      <c r="C202"/>
      <c r="AI202"/>
    </row>
    <row r="203" spans="3:35" x14ac:dyDescent="0.25">
      <c r="C203"/>
      <c r="AI203"/>
    </row>
    <row r="204" spans="3:35" x14ac:dyDescent="0.25">
      <c r="C204"/>
      <c r="AI204"/>
    </row>
    <row r="205" spans="3:35" x14ac:dyDescent="0.25">
      <c r="C205"/>
      <c r="AI205"/>
    </row>
    <row r="206" spans="3:35" x14ac:dyDescent="0.25">
      <c r="C206"/>
      <c r="AI206"/>
    </row>
    <row r="207" spans="3:35" x14ac:dyDescent="0.25">
      <c r="C207"/>
      <c r="AI207"/>
    </row>
    <row r="208" spans="3:35" x14ac:dyDescent="0.25">
      <c r="C208"/>
      <c r="AI208"/>
    </row>
    <row r="209" spans="3:35" x14ac:dyDescent="0.25">
      <c r="C209"/>
      <c r="AI209"/>
    </row>
    <row r="210" spans="3:35" x14ac:dyDescent="0.25">
      <c r="C210"/>
      <c r="AI210"/>
    </row>
    <row r="211" spans="3:35" x14ac:dyDescent="0.25">
      <c r="C211"/>
      <c r="AI211"/>
    </row>
    <row r="212" spans="3:35" x14ac:dyDescent="0.25">
      <c r="C212"/>
      <c r="AI212"/>
    </row>
    <row r="213" spans="3:35" x14ac:dyDescent="0.25">
      <c r="C213"/>
      <c r="AI213"/>
    </row>
    <row r="214" spans="3:35" x14ac:dyDescent="0.25">
      <c r="C214"/>
      <c r="AI214"/>
    </row>
    <row r="215" spans="3:35" x14ac:dyDescent="0.25">
      <c r="C215"/>
      <c r="AI215"/>
    </row>
    <row r="216" spans="3:35" x14ac:dyDescent="0.25">
      <c r="C216"/>
      <c r="AI216"/>
    </row>
    <row r="217" spans="3:35" x14ac:dyDescent="0.25">
      <c r="C217"/>
      <c r="AI217"/>
    </row>
    <row r="218" spans="3:35" x14ac:dyDescent="0.25">
      <c r="C218"/>
      <c r="AI218"/>
    </row>
    <row r="219" spans="3:35" x14ac:dyDescent="0.25">
      <c r="C219"/>
      <c r="AI219"/>
    </row>
    <row r="220" spans="3:35" x14ac:dyDescent="0.25">
      <c r="C220"/>
      <c r="AI220"/>
    </row>
    <row r="221" spans="3:35" x14ac:dyDescent="0.25">
      <c r="C221"/>
      <c r="AI221"/>
    </row>
    <row r="222" spans="3:35" x14ac:dyDescent="0.25">
      <c r="C222"/>
      <c r="AI222"/>
    </row>
    <row r="223" spans="3:35" x14ac:dyDescent="0.25">
      <c r="C223"/>
      <c r="AI223"/>
    </row>
    <row r="224" spans="3:35" x14ac:dyDescent="0.25">
      <c r="C224"/>
      <c r="AI224"/>
    </row>
    <row r="225" spans="3:35" x14ac:dyDescent="0.25">
      <c r="C225"/>
      <c r="AI225"/>
    </row>
    <row r="226" spans="3:35" x14ac:dyDescent="0.25">
      <c r="C226"/>
      <c r="AI226"/>
    </row>
    <row r="227" spans="3:35" x14ac:dyDescent="0.25">
      <c r="C227"/>
      <c r="AI227"/>
    </row>
    <row r="228" spans="3:35" x14ac:dyDescent="0.25">
      <c r="C228"/>
      <c r="AI228"/>
    </row>
    <row r="229" spans="3:35" x14ac:dyDescent="0.25">
      <c r="C229"/>
      <c r="AI229"/>
    </row>
    <row r="230" spans="3:35" x14ac:dyDescent="0.25">
      <c r="C230"/>
      <c r="AI230"/>
    </row>
    <row r="231" spans="3:35" x14ac:dyDescent="0.25">
      <c r="C231"/>
      <c r="AI231"/>
    </row>
    <row r="232" spans="3:35" x14ac:dyDescent="0.25">
      <c r="C232"/>
      <c r="AI232"/>
    </row>
    <row r="233" spans="3:35" x14ac:dyDescent="0.25">
      <c r="C233"/>
      <c r="AI233"/>
    </row>
    <row r="234" spans="3:35" x14ac:dyDescent="0.25">
      <c r="C234"/>
      <c r="AI234"/>
    </row>
    <row r="235" spans="3:35" x14ac:dyDescent="0.25">
      <c r="C235"/>
      <c r="AI235"/>
    </row>
    <row r="236" spans="3:35" x14ac:dyDescent="0.25">
      <c r="C236"/>
      <c r="AI236"/>
    </row>
    <row r="237" spans="3:35" x14ac:dyDescent="0.25">
      <c r="C237"/>
      <c r="AI237"/>
    </row>
    <row r="238" spans="3:35" x14ac:dyDescent="0.25">
      <c r="C238"/>
      <c r="AI238"/>
    </row>
    <row r="239" spans="3:35" x14ac:dyDescent="0.25">
      <c r="C239"/>
      <c r="AI239"/>
    </row>
    <row r="240" spans="3:35" x14ac:dyDescent="0.25">
      <c r="C240"/>
      <c r="AI240"/>
    </row>
    <row r="241" spans="3:35" x14ac:dyDescent="0.25">
      <c r="C241"/>
      <c r="AI241"/>
    </row>
    <row r="242" spans="3:35" x14ac:dyDescent="0.25">
      <c r="C242"/>
      <c r="AI242"/>
    </row>
    <row r="243" spans="3:35" x14ac:dyDescent="0.25">
      <c r="C243"/>
      <c r="AI243"/>
    </row>
    <row r="244" spans="3:35" x14ac:dyDescent="0.25">
      <c r="C244"/>
      <c r="AI244"/>
    </row>
    <row r="245" spans="3:35" x14ac:dyDescent="0.25">
      <c r="C245"/>
      <c r="AI245"/>
    </row>
    <row r="246" spans="3:35" x14ac:dyDescent="0.25">
      <c r="C246"/>
      <c r="AI246"/>
    </row>
    <row r="247" spans="3:35" x14ac:dyDescent="0.25">
      <c r="C247"/>
      <c r="AI247"/>
    </row>
    <row r="248" spans="3:35" x14ac:dyDescent="0.25">
      <c r="C248"/>
      <c r="AI248"/>
    </row>
    <row r="249" spans="3:35" x14ac:dyDescent="0.25">
      <c r="C249"/>
      <c r="AI249"/>
    </row>
    <row r="250" spans="3:35" x14ac:dyDescent="0.25">
      <c r="C250"/>
      <c r="AI250"/>
    </row>
    <row r="251" spans="3:35" x14ac:dyDescent="0.25">
      <c r="C251"/>
      <c r="AI251"/>
    </row>
    <row r="252" spans="3:35" x14ac:dyDescent="0.25">
      <c r="C252"/>
      <c r="AI252"/>
    </row>
    <row r="253" spans="3:35" x14ac:dyDescent="0.25">
      <c r="C253"/>
      <c r="AI253"/>
    </row>
    <row r="254" spans="3:35" x14ac:dyDescent="0.25">
      <c r="C254"/>
      <c r="AI254"/>
    </row>
    <row r="255" spans="3:35" x14ac:dyDescent="0.25">
      <c r="C255"/>
      <c r="AI255"/>
    </row>
    <row r="256" spans="3:35" x14ac:dyDescent="0.25">
      <c r="C256"/>
      <c r="AI256"/>
    </row>
    <row r="257" spans="3:35" x14ac:dyDescent="0.25">
      <c r="C257"/>
      <c r="AI257"/>
    </row>
    <row r="258" spans="3:35" x14ac:dyDescent="0.25">
      <c r="C258"/>
      <c r="AI258"/>
    </row>
    <row r="259" spans="3:35" x14ac:dyDescent="0.25">
      <c r="C259"/>
      <c r="AI259"/>
    </row>
    <row r="260" spans="3:35" x14ac:dyDescent="0.25">
      <c r="C260"/>
      <c r="AI260"/>
    </row>
    <row r="261" spans="3:35" x14ac:dyDescent="0.25">
      <c r="C261"/>
      <c r="AI261"/>
    </row>
    <row r="262" spans="3:35" x14ac:dyDescent="0.25">
      <c r="C262"/>
      <c r="AI262"/>
    </row>
    <row r="263" spans="3:35" x14ac:dyDescent="0.25">
      <c r="C263"/>
      <c r="AI263"/>
    </row>
    <row r="264" spans="3:35" x14ac:dyDescent="0.25">
      <c r="C264"/>
      <c r="AI264"/>
    </row>
    <row r="265" spans="3:35" x14ac:dyDescent="0.25">
      <c r="C265"/>
      <c r="AI265"/>
    </row>
    <row r="266" spans="3:35" x14ac:dyDescent="0.25">
      <c r="C266"/>
      <c r="AI266"/>
    </row>
    <row r="267" spans="3:35" x14ac:dyDescent="0.25">
      <c r="C267"/>
      <c r="AI267"/>
    </row>
    <row r="268" spans="3:35" x14ac:dyDescent="0.25">
      <c r="C268"/>
      <c r="AI268"/>
    </row>
    <row r="269" spans="3:35" x14ac:dyDescent="0.25">
      <c r="C269"/>
      <c r="AI269"/>
    </row>
    <row r="270" spans="3:35" x14ac:dyDescent="0.25">
      <c r="C270"/>
      <c r="AI270"/>
    </row>
    <row r="271" spans="3:35" x14ac:dyDescent="0.25">
      <c r="C271"/>
      <c r="AI271"/>
    </row>
    <row r="272" spans="3:35" x14ac:dyDescent="0.25">
      <c r="C272"/>
      <c r="AI272"/>
    </row>
    <row r="273" spans="3:35" x14ac:dyDescent="0.25">
      <c r="C273"/>
      <c r="AI273"/>
    </row>
    <row r="274" spans="3:35" x14ac:dyDescent="0.25">
      <c r="C274"/>
      <c r="AI274"/>
    </row>
    <row r="275" spans="3:35" x14ac:dyDescent="0.25">
      <c r="C275"/>
      <c r="AI275"/>
    </row>
    <row r="276" spans="3:35" x14ac:dyDescent="0.25">
      <c r="C276"/>
      <c r="AI276"/>
    </row>
    <row r="277" spans="3:35" x14ac:dyDescent="0.25">
      <c r="C277"/>
      <c r="AI277"/>
    </row>
    <row r="278" spans="3:35" x14ac:dyDescent="0.25">
      <c r="C278"/>
      <c r="AI278"/>
    </row>
    <row r="279" spans="3:35" x14ac:dyDescent="0.25">
      <c r="C279"/>
      <c r="AI279"/>
    </row>
    <row r="280" spans="3:35" x14ac:dyDescent="0.25">
      <c r="C280"/>
      <c r="AI280"/>
    </row>
    <row r="281" spans="3:35" x14ac:dyDescent="0.25">
      <c r="C281"/>
      <c r="AI281"/>
    </row>
    <row r="282" spans="3:35" x14ac:dyDescent="0.25">
      <c r="C282"/>
      <c r="AI282"/>
    </row>
    <row r="283" spans="3:35" x14ac:dyDescent="0.25">
      <c r="C283"/>
      <c r="AI283"/>
    </row>
    <row r="284" spans="3:35" x14ac:dyDescent="0.25">
      <c r="C284"/>
      <c r="AI284"/>
    </row>
    <row r="285" spans="3:35" x14ac:dyDescent="0.25">
      <c r="C285"/>
      <c r="AI285"/>
    </row>
    <row r="286" spans="3:35" x14ac:dyDescent="0.25">
      <c r="C286"/>
      <c r="AI286"/>
    </row>
    <row r="287" spans="3:35" x14ac:dyDescent="0.25">
      <c r="C287"/>
      <c r="AI287"/>
    </row>
    <row r="288" spans="3:35" x14ac:dyDescent="0.25">
      <c r="C288"/>
      <c r="AI288"/>
    </row>
    <row r="289" spans="35:35" x14ac:dyDescent="0.25">
      <c r="AI289"/>
    </row>
    <row r="290" spans="35:35" x14ac:dyDescent="0.25">
      <c r="AI290"/>
    </row>
    <row r="291" spans="35:35" x14ac:dyDescent="0.25">
      <c r="AI291"/>
    </row>
    <row r="292" spans="35:35" x14ac:dyDescent="0.25">
      <c r="AI292"/>
    </row>
    <row r="293" spans="35:35" x14ac:dyDescent="0.25">
      <c r="AI293"/>
    </row>
    <row r="294" spans="35:35" x14ac:dyDescent="0.25">
      <c r="AI294"/>
    </row>
    <row r="295" spans="35:35" x14ac:dyDescent="0.25">
      <c r="AI295"/>
    </row>
    <row r="296" spans="35:35" x14ac:dyDescent="0.25">
      <c r="AI296"/>
    </row>
    <row r="297" spans="35:35" x14ac:dyDescent="0.25">
      <c r="AI297"/>
    </row>
    <row r="298" spans="35:35" x14ac:dyDescent="0.25">
      <c r="AI298"/>
    </row>
    <row r="299" spans="35:35" x14ac:dyDescent="0.25">
      <c r="AI299"/>
    </row>
    <row r="300" spans="35:35" x14ac:dyDescent="0.25">
      <c r="AI300"/>
    </row>
    <row r="301" spans="35:35" x14ac:dyDescent="0.25">
      <c r="AI301"/>
    </row>
    <row r="302" spans="35:35" x14ac:dyDescent="0.25">
      <c r="AI302"/>
    </row>
    <row r="303" spans="35:35" x14ac:dyDescent="0.25">
      <c r="AI303"/>
    </row>
    <row r="304" spans="35:35" x14ac:dyDescent="0.25">
      <c r="AI304"/>
    </row>
    <row r="305" spans="35:35" x14ac:dyDescent="0.25">
      <c r="AI305"/>
    </row>
    <row r="306" spans="35:35" x14ac:dyDescent="0.25">
      <c r="AI306"/>
    </row>
    <row r="307" spans="35:35" x14ac:dyDescent="0.25">
      <c r="AI307"/>
    </row>
    <row r="308" spans="35:35" x14ac:dyDescent="0.25">
      <c r="AI308"/>
    </row>
    <row r="309" spans="35:35" x14ac:dyDescent="0.25">
      <c r="AI309"/>
    </row>
    <row r="310" spans="35:35" x14ac:dyDescent="0.25">
      <c r="AI310"/>
    </row>
    <row r="311" spans="35:35" x14ac:dyDescent="0.25">
      <c r="AI311"/>
    </row>
    <row r="312" spans="35:35" x14ac:dyDescent="0.25">
      <c r="AI312"/>
    </row>
    <row r="313" spans="35:35" x14ac:dyDescent="0.25">
      <c r="AI313"/>
    </row>
    <row r="314" spans="35:35" x14ac:dyDescent="0.25">
      <c r="AI314"/>
    </row>
    <row r="315" spans="35:35" x14ac:dyDescent="0.25">
      <c r="AI315"/>
    </row>
    <row r="316" spans="35:35" x14ac:dyDescent="0.25">
      <c r="AI316"/>
    </row>
    <row r="317" spans="35:35" x14ac:dyDescent="0.25">
      <c r="AI317"/>
    </row>
    <row r="318" spans="35:35" x14ac:dyDescent="0.25">
      <c r="AI318"/>
    </row>
    <row r="319" spans="35:35" x14ac:dyDescent="0.25">
      <c r="AI319"/>
    </row>
    <row r="320" spans="35:35" x14ac:dyDescent="0.25">
      <c r="AI320"/>
    </row>
    <row r="321" spans="35:35" x14ac:dyDescent="0.25">
      <c r="AI321"/>
    </row>
    <row r="322" spans="35:35" x14ac:dyDescent="0.25">
      <c r="AI322"/>
    </row>
    <row r="323" spans="35:35" x14ac:dyDescent="0.25">
      <c r="AI323"/>
    </row>
    <row r="324" spans="35:35" x14ac:dyDescent="0.25">
      <c r="AI324"/>
    </row>
    <row r="325" spans="35:35" x14ac:dyDescent="0.25">
      <c r="AI325"/>
    </row>
    <row r="326" spans="35:35" x14ac:dyDescent="0.25">
      <c r="AI326"/>
    </row>
    <row r="327" spans="35:35" x14ac:dyDescent="0.25">
      <c r="AI327"/>
    </row>
    <row r="328" spans="35:35" x14ac:dyDescent="0.25">
      <c r="AI328"/>
    </row>
    <row r="329" spans="35:35" x14ac:dyDescent="0.25">
      <c r="AI329"/>
    </row>
    <row r="330" spans="35:35" x14ac:dyDescent="0.25">
      <c r="AI330"/>
    </row>
    <row r="331" spans="35:35" x14ac:dyDescent="0.25">
      <c r="AI331"/>
    </row>
    <row r="332" spans="35:35" x14ac:dyDescent="0.25">
      <c r="AI332"/>
    </row>
    <row r="333" spans="35:35" x14ac:dyDescent="0.25">
      <c r="AI333"/>
    </row>
    <row r="334" spans="35:35" x14ac:dyDescent="0.25">
      <c r="AI334"/>
    </row>
    <row r="335" spans="35:35" x14ac:dyDescent="0.25">
      <c r="AI335"/>
    </row>
    <row r="336" spans="35:35" x14ac:dyDescent="0.25">
      <c r="AI336"/>
    </row>
    <row r="337" spans="35:35" x14ac:dyDescent="0.25">
      <c r="AI337"/>
    </row>
    <row r="338" spans="35:35" x14ac:dyDescent="0.25">
      <c r="AI338"/>
    </row>
    <row r="339" spans="35:35" x14ac:dyDescent="0.25">
      <c r="AI339"/>
    </row>
    <row r="340" spans="35:35" x14ac:dyDescent="0.25">
      <c r="AI340"/>
    </row>
    <row r="341" spans="35:35" x14ac:dyDescent="0.25">
      <c r="AI341"/>
    </row>
    <row r="342" spans="35:35" x14ac:dyDescent="0.25">
      <c r="AI342"/>
    </row>
    <row r="343" spans="35:35" x14ac:dyDescent="0.25">
      <c r="AI343"/>
    </row>
    <row r="344" spans="35:35" x14ac:dyDescent="0.25">
      <c r="AI344"/>
    </row>
    <row r="345" spans="35:35" x14ac:dyDescent="0.25">
      <c r="AI345"/>
    </row>
    <row r="346" spans="35:35" x14ac:dyDescent="0.25">
      <c r="AI346"/>
    </row>
    <row r="347" spans="35:35" x14ac:dyDescent="0.25">
      <c r="AI347"/>
    </row>
    <row r="348" spans="35:35" x14ac:dyDescent="0.25">
      <c r="AI348"/>
    </row>
  </sheetData>
  <mergeCells count="19">
    <mergeCell ref="D2:F2"/>
    <mergeCell ref="D5:G5"/>
    <mergeCell ref="I5:L5"/>
    <mergeCell ref="N5:Q5"/>
    <mergeCell ref="S5:V5"/>
    <mergeCell ref="K2:L2"/>
    <mergeCell ref="AC5:AF5"/>
    <mergeCell ref="E6:G6"/>
    <mergeCell ref="J6:L6"/>
    <mergeCell ref="O6:Q6"/>
    <mergeCell ref="T6:V6"/>
    <mergeCell ref="Y6:AA6"/>
    <mergeCell ref="AD6:AF6"/>
    <mergeCell ref="X5:AA5"/>
    <mergeCell ref="AH6:AH7"/>
    <mergeCell ref="AI6:AI7"/>
    <mergeCell ref="AJ6:AJ7"/>
    <mergeCell ref="AK6:AK7"/>
    <mergeCell ref="AL6:AL7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P1:Y55"/>
  <sheetViews>
    <sheetView zoomScale="85" zoomScaleNormal="85" zoomScalePageLayoutView="85" workbookViewId="0">
      <selection activeCell="Q77" sqref="Q77"/>
    </sheetView>
  </sheetViews>
  <sheetFormatPr defaultColWidth="8.85546875" defaultRowHeight="15" x14ac:dyDescent="0.25"/>
  <cols>
    <col min="16" max="16" width="15.28515625" bestFit="1" customWidth="1"/>
    <col min="17" max="17" width="15.42578125" bestFit="1" customWidth="1"/>
    <col min="18" max="18" width="14.42578125" bestFit="1" customWidth="1"/>
    <col min="19" max="19" width="15.28515625" bestFit="1" customWidth="1"/>
    <col min="20" max="20" width="15.42578125" bestFit="1" customWidth="1"/>
    <col min="21" max="21" width="14.42578125" bestFit="1" customWidth="1"/>
    <col min="22" max="22" width="15.28515625" bestFit="1" customWidth="1"/>
    <col min="23" max="23" width="15.42578125" bestFit="1" customWidth="1"/>
    <col min="24" max="24" width="14.42578125" bestFit="1" customWidth="1"/>
    <col min="25" max="25" width="12.7109375" customWidth="1"/>
  </cols>
  <sheetData>
    <row r="1" spans="16:25" ht="15.75" thickBot="1" x14ac:dyDescent="0.3">
      <c r="P1" t="s">
        <v>10</v>
      </c>
    </row>
    <row r="2" spans="16:25" ht="15.75" thickBot="1" x14ac:dyDescent="0.3">
      <c r="P2" s="99" t="str">
        <f>Portfolio!B3</f>
        <v>Min</v>
      </c>
      <c r="Q2" s="100" t="str">
        <f>Portfolio!C3</f>
        <v>Max</v>
      </c>
      <c r="R2" s="100" t="s">
        <v>76</v>
      </c>
      <c r="S2" s="101" t="str">
        <f>Portfolio!G2</f>
        <v>Total Amount</v>
      </c>
    </row>
    <row r="3" spans="16:25" x14ac:dyDescent="0.25">
      <c r="P3" s="104">
        <f>Portfolio!B4</f>
        <v>75</v>
      </c>
      <c r="Q3" s="105">
        <f>Portfolio!C4</f>
        <v>79</v>
      </c>
      <c r="R3" s="105" t="str">
        <f>P3&amp;"-"&amp;Q3</f>
        <v>75-79</v>
      </c>
      <c r="S3" s="110">
        <f>Portfolio!G4</f>
        <v>52500000</v>
      </c>
    </row>
    <row r="4" spans="16:25" x14ac:dyDescent="0.25">
      <c r="P4" s="106">
        <f>Portfolio!B5</f>
        <v>80</v>
      </c>
      <c r="Q4" s="107">
        <f>Portfolio!C5</f>
        <v>84</v>
      </c>
      <c r="R4" s="107" t="str">
        <f t="shared" ref="R4:R7" si="0">P4&amp;"-"&amp;Q4</f>
        <v>80-84</v>
      </c>
      <c r="S4" s="111">
        <f>Portfolio!G5</f>
        <v>74100000</v>
      </c>
    </row>
    <row r="5" spans="16:25" x14ac:dyDescent="0.25">
      <c r="P5" s="106">
        <f>Portfolio!B6</f>
        <v>85</v>
      </c>
      <c r="Q5" s="107">
        <f>Portfolio!C6</f>
        <v>89</v>
      </c>
      <c r="R5" s="107" t="str">
        <f t="shared" si="0"/>
        <v>85-89</v>
      </c>
      <c r="S5" s="111">
        <f>Portfolio!G6</f>
        <v>71400000</v>
      </c>
    </row>
    <row r="6" spans="16:25" x14ac:dyDescent="0.25">
      <c r="P6" s="106">
        <f>Portfolio!B7</f>
        <v>90</v>
      </c>
      <c r="Q6" s="107">
        <f>Portfolio!C7</f>
        <v>94</v>
      </c>
      <c r="R6" s="107" t="str">
        <f t="shared" si="0"/>
        <v>90-94</v>
      </c>
      <c r="S6" s="111">
        <f>Portfolio!G7</f>
        <v>66600000</v>
      </c>
    </row>
    <row r="7" spans="16:25" x14ac:dyDescent="0.25">
      <c r="P7" s="106">
        <f>Portfolio!B8</f>
        <v>95</v>
      </c>
      <c r="Q7" s="107">
        <f>Portfolio!C8</f>
        <v>99</v>
      </c>
      <c r="R7" s="107" t="str">
        <f t="shared" si="0"/>
        <v>95-99</v>
      </c>
      <c r="S7" s="111">
        <f>Portfolio!G8</f>
        <v>23000000</v>
      </c>
    </row>
    <row r="8" spans="16:25" ht="15.75" thickBot="1" x14ac:dyDescent="0.3">
      <c r="P8" s="108" t="str">
        <f>Portfolio!B9</f>
        <v>100+</v>
      </c>
      <c r="Q8" s="109"/>
      <c r="R8" s="109" t="str">
        <f>P8</f>
        <v>100+</v>
      </c>
      <c r="S8" s="112">
        <f>Portfolio!G9</f>
        <v>525000</v>
      </c>
    </row>
    <row r="10" spans="16:25" ht="15.75" thickBot="1" x14ac:dyDescent="0.3">
      <c r="P10" t="s">
        <v>77</v>
      </c>
    </row>
    <row r="11" spans="16:25" x14ac:dyDescent="0.25">
      <c r="P11" s="67"/>
      <c r="Q11" s="152" t="s">
        <v>55</v>
      </c>
      <c r="R11" s="153"/>
      <c r="S11" s="154"/>
      <c r="T11" s="152" t="s">
        <v>58</v>
      </c>
      <c r="U11" s="153"/>
      <c r="V11" s="154"/>
      <c r="W11" s="152" t="s">
        <v>59</v>
      </c>
      <c r="X11" s="153"/>
      <c r="Y11" s="154"/>
    </row>
    <row r="12" spans="16:25" ht="15.75" thickBot="1" x14ac:dyDescent="0.3">
      <c r="P12" s="68" t="s">
        <v>6</v>
      </c>
      <c r="Q12" s="69" t="s">
        <v>47</v>
      </c>
      <c r="R12" s="70" t="s">
        <v>56</v>
      </c>
      <c r="S12" s="71" t="s">
        <v>57</v>
      </c>
      <c r="T12" s="69" t="s">
        <v>47</v>
      </c>
      <c r="U12" s="70" t="s">
        <v>56</v>
      </c>
      <c r="V12" s="71" t="s">
        <v>57</v>
      </c>
      <c r="W12" s="69" t="s">
        <v>47</v>
      </c>
      <c r="X12" s="70" t="s">
        <v>56</v>
      </c>
      <c r="Y12" s="71" t="s">
        <v>57</v>
      </c>
    </row>
    <row r="13" spans="16:25" x14ac:dyDescent="0.25">
      <c r="P13" s="28">
        <f>'Base Price'!A9</f>
        <v>0</v>
      </c>
      <c r="Q13" s="93">
        <f>'Base Price'!BG9</f>
        <v>300723281.41572225</v>
      </c>
      <c r="R13" s="94">
        <f>'Base Price'!BC9</f>
        <v>288319062.5</v>
      </c>
      <c r="S13" s="95">
        <f>Q13-R13</f>
        <v>12404218.915722251</v>
      </c>
      <c r="T13" s="93">
        <f>'Higher Imp'!B8</f>
        <v>300723281.41572225</v>
      </c>
      <c r="U13" s="94">
        <f>'Higher Imp'!AK8</f>
        <v>288319062.5</v>
      </c>
      <c r="V13" s="95">
        <f>T13-U13</f>
        <v>12404218.915722251</v>
      </c>
      <c r="W13" s="93">
        <f>'Max Imp'!B8</f>
        <v>300723281.41572225</v>
      </c>
      <c r="X13" s="94">
        <f>'Max Imp'!AK8</f>
        <v>288319062.5</v>
      </c>
      <c r="Y13" s="95">
        <f>W13-X13</f>
        <v>12404218.915722251</v>
      </c>
    </row>
    <row r="14" spans="16:25" x14ac:dyDescent="0.25">
      <c r="P14" s="28">
        <f>'Base Price'!A10</f>
        <v>1</v>
      </c>
      <c r="Q14" s="93">
        <f>'Base Price'!BG10</f>
        <v>264522730.73198986</v>
      </c>
      <c r="R14" s="94">
        <f>'Base Price'!BC10</f>
        <v>254660269.23736289</v>
      </c>
      <c r="S14" s="95">
        <f t="shared" ref="S14:S55" si="1">Q14-R14</f>
        <v>9862461.4946269691</v>
      </c>
      <c r="T14" s="93">
        <f>'Higher Imp'!B9</f>
        <v>264522730.73198986</v>
      </c>
      <c r="U14" s="94">
        <f>'Higher Imp'!AK9</f>
        <v>254660269.23736289</v>
      </c>
      <c r="V14" s="95">
        <f t="shared" ref="V14:V55" si="2">T14-U14</f>
        <v>9862461.4946269691</v>
      </c>
      <c r="W14" s="93">
        <f>'Max Imp'!B9</f>
        <v>264522730.73198986</v>
      </c>
      <c r="X14" s="94">
        <f>'Max Imp'!AK9</f>
        <v>254660269.23736289</v>
      </c>
      <c r="Y14" s="95">
        <f t="shared" ref="Y14:Y55" si="3">W14-X14</f>
        <v>9862461.4946269691</v>
      </c>
    </row>
    <row r="15" spans="16:25" x14ac:dyDescent="0.25">
      <c r="P15" s="28">
        <f>'Base Price'!A11</f>
        <v>2</v>
      </c>
      <c r="Q15" s="93">
        <f>'Base Price'!BG11</f>
        <v>231612311.74777254</v>
      </c>
      <c r="R15" s="94">
        <f>'Base Price'!BC11</f>
        <v>223891784.62517506</v>
      </c>
      <c r="S15" s="95">
        <f t="shared" si="1"/>
        <v>7720527.1225974858</v>
      </c>
      <c r="T15" s="93">
        <f>'Higher Imp'!B10</f>
        <v>231612311.74777254</v>
      </c>
      <c r="U15" s="94">
        <f>'Higher Imp'!AK10</f>
        <v>224047188.8151356</v>
      </c>
      <c r="V15" s="95">
        <f t="shared" si="2"/>
        <v>7565122.9326369464</v>
      </c>
      <c r="W15" s="93">
        <f>'Max Imp'!B10</f>
        <v>231612311.74777254</v>
      </c>
      <c r="X15" s="94">
        <f>'Max Imp'!AK10</f>
        <v>224173611.05244094</v>
      </c>
      <c r="Y15" s="95">
        <f t="shared" si="3"/>
        <v>7438700.6953316033</v>
      </c>
    </row>
    <row r="16" spans="16:25" x14ac:dyDescent="0.25">
      <c r="P16" s="28">
        <f>'Base Price'!A12</f>
        <v>3</v>
      </c>
      <c r="Q16" s="93">
        <f>'Base Price'!BG12</f>
        <v>201862247.56893981</v>
      </c>
      <c r="R16" s="94">
        <f>'Base Price'!BC12</f>
        <v>195928217.14325494</v>
      </c>
      <c r="S16" s="95">
        <f t="shared" si="1"/>
        <v>5934030.4256848693</v>
      </c>
      <c r="T16" s="93">
        <f>'Higher Imp'!B11</f>
        <v>201862247.56893981</v>
      </c>
      <c r="U16" s="94">
        <f>'Higher Imp'!AK11</f>
        <v>196339842.82596079</v>
      </c>
      <c r="V16" s="95">
        <f t="shared" si="2"/>
        <v>5522404.7429790199</v>
      </c>
      <c r="W16" s="93">
        <f>'Max Imp'!B11</f>
        <v>201862247.56893981</v>
      </c>
      <c r="X16" s="94">
        <f>'Max Imp'!AK11</f>
        <v>196674032.17546108</v>
      </c>
      <c r="Y16" s="95">
        <f t="shared" si="3"/>
        <v>5188215.3934787214</v>
      </c>
    </row>
    <row r="17" spans="16:25" x14ac:dyDescent="0.25">
      <c r="P17" s="28">
        <f>'Base Price'!A13</f>
        <v>4</v>
      </c>
      <c r="Q17" s="93">
        <f>'Base Price'!BG13</f>
        <v>175111514.80742195</v>
      </c>
      <c r="R17" s="94">
        <f>'Base Price'!BC13</f>
        <v>170652376.87176055</v>
      </c>
      <c r="S17" s="95">
        <f t="shared" si="1"/>
        <v>4459137.9356614053</v>
      </c>
      <c r="T17" s="93">
        <f>'Higher Imp'!B12</f>
        <v>175111514.80742195</v>
      </c>
      <c r="U17" s="94">
        <f>'Higher Imp'!AK12</f>
        <v>171376210.41289037</v>
      </c>
      <c r="V17" s="95">
        <f t="shared" si="2"/>
        <v>3735304.3945315778</v>
      </c>
      <c r="W17" s="93">
        <f>'Max Imp'!B12</f>
        <v>175111514.80742195</v>
      </c>
      <c r="X17" s="94">
        <f>'Max Imp'!AK12</f>
        <v>171963180.29690313</v>
      </c>
      <c r="Y17" s="95">
        <f t="shared" si="3"/>
        <v>3148334.5105188191</v>
      </c>
    </row>
    <row r="18" spans="16:25" x14ac:dyDescent="0.25">
      <c r="P18" s="28">
        <f>'Base Price'!A14</f>
        <v>5</v>
      </c>
      <c r="Q18" s="93">
        <f>'Base Price'!BG14</f>
        <v>151177787.37708965</v>
      </c>
      <c r="R18" s="94">
        <f>'Base Price'!BC14</f>
        <v>147923783.47004214</v>
      </c>
      <c r="S18" s="95">
        <f t="shared" si="1"/>
        <v>3254003.9070475101</v>
      </c>
      <c r="T18" s="93">
        <f>'Higher Imp'!B13</f>
        <v>151177787.37708965</v>
      </c>
      <c r="U18" s="94">
        <f>'Higher Imp'!AK13</f>
        <v>148980342.55781862</v>
      </c>
      <c r="V18" s="95">
        <f t="shared" si="2"/>
        <v>2197444.819271028</v>
      </c>
      <c r="W18" s="93">
        <f>'Max Imp'!B13</f>
        <v>151177787.37708965</v>
      </c>
      <c r="X18" s="94">
        <f>'Max Imp'!AK13</f>
        <v>149836812.20693713</v>
      </c>
      <c r="Y18" s="95">
        <f t="shared" si="3"/>
        <v>1340975.1701525152</v>
      </c>
    </row>
    <row r="19" spans="16:25" x14ac:dyDescent="0.25">
      <c r="P19" s="28">
        <f>'Base Price'!A15</f>
        <v>6</v>
      </c>
      <c r="Q19" s="93">
        <f>'Base Price'!BG15</f>
        <v>129866500.77054545</v>
      </c>
      <c r="R19" s="94">
        <f>'Base Price'!BC15</f>
        <v>127586675.79816838</v>
      </c>
      <c r="S19" s="95">
        <f t="shared" si="1"/>
        <v>2279824.9723770767</v>
      </c>
      <c r="T19" s="93">
        <f>'Higher Imp'!B14</f>
        <v>129866500.77054545</v>
      </c>
      <c r="U19" s="94">
        <f>'Higher Imp'!AK14</f>
        <v>128969535.78543559</v>
      </c>
      <c r="V19" s="95">
        <f t="shared" si="2"/>
        <v>896964.98510986567</v>
      </c>
      <c r="W19" s="93">
        <f>'Max Imp'!B14</f>
        <v>129866500.77054545</v>
      </c>
      <c r="X19" s="94">
        <f>'Max Imp'!AK14</f>
        <v>130091004.17138964</v>
      </c>
      <c r="Y19" s="95">
        <f t="shared" si="3"/>
        <v>-224503.40084418654</v>
      </c>
    </row>
    <row r="20" spans="16:25" x14ac:dyDescent="0.25">
      <c r="P20" s="28">
        <f>'Base Price'!A16</f>
        <v>7</v>
      </c>
      <c r="Q20" s="93">
        <f>'Base Price'!BG16</f>
        <v>110978520.92836696</v>
      </c>
      <c r="R20" s="94">
        <f>'Base Price'!BC16</f>
        <v>109477022.59205872</v>
      </c>
      <c r="S20" s="95">
        <f t="shared" si="1"/>
        <v>1501498.3363082409</v>
      </c>
      <c r="T20" s="93">
        <f>'Higher Imp'!B15</f>
        <v>110978520.92836696</v>
      </c>
      <c r="U20" s="94">
        <f>'Higher Imp'!AK15</f>
        <v>111160238.80414647</v>
      </c>
      <c r="V20" s="95">
        <f t="shared" si="2"/>
        <v>-181717.87577950954</v>
      </c>
      <c r="W20" s="93">
        <f>'Max Imp'!B15</f>
        <v>110978520.92836696</v>
      </c>
      <c r="X20" s="94">
        <f>'Max Imp'!AK15</f>
        <v>112526975.9926962</v>
      </c>
      <c r="Y20" s="95">
        <f t="shared" si="3"/>
        <v>-1548455.0643292367</v>
      </c>
    </row>
    <row r="21" spans="16:25" x14ac:dyDescent="0.25">
      <c r="P21" s="28">
        <f>'Base Price'!A17</f>
        <v>8</v>
      </c>
      <c r="Q21" s="93">
        <f>'Base Price'!BG17</f>
        <v>94316152.564498141</v>
      </c>
      <c r="R21" s="94">
        <f>'Base Price'!BC17</f>
        <v>93428237.383770421</v>
      </c>
      <c r="S21" s="95">
        <f t="shared" si="1"/>
        <v>887915.18072772026</v>
      </c>
      <c r="T21" s="93">
        <f>'Higher Imp'!B16</f>
        <v>94316152.564498141</v>
      </c>
      <c r="U21" s="94">
        <f>'Higher Imp'!AK16</f>
        <v>95372558.981455594</v>
      </c>
      <c r="V21" s="95">
        <f t="shared" si="2"/>
        <v>-1056406.4169574529</v>
      </c>
      <c r="W21" s="93">
        <f>'Max Imp'!B16</f>
        <v>94316152.564498141</v>
      </c>
      <c r="X21" s="94">
        <f>'Max Imp'!AK16</f>
        <v>96954512.034016639</v>
      </c>
      <c r="Y21" s="95">
        <f t="shared" si="3"/>
        <v>-2638359.4695184976</v>
      </c>
    </row>
    <row r="22" spans="16:25" x14ac:dyDescent="0.25">
      <c r="P22" s="28">
        <f>'Base Price'!A18</f>
        <v>9</v>
      </c>
      <c r="Q22" s="93">
        <f>'Base Price'!BG18</f>
        <v>79687446.967416286</v>
      </c>
      <c r="R22" s="94">
        <f>'Base Price'!BC18</f>
        <v>79275494.272956759</v>
      </c>
      <c r="S22" s="95">
        <f t="shared" si="1"/>
        <v>411952.69445952773</v>
      </c>
      <c r="T22" s="93">
        <f>'Higher Imp'!B17</f>
        <v>79687446.967416286</v>
      </c>
      <c r="U22" s="94">
        <f>'Higher Imp'!AK17</f>
        <v>81433397.725200444</v>
      </c>
      <c r="V22" s="95">
        <f t="shared" si="2"/>
        <v>-1745950.757784158</v>
      </c>
      <c r="W22" s="93">
        <f>'Max Imp'!B17</f>
        <v>79687446.967416286</v>
      </c>
      <c r="X22" s="94">
        <f>'Max Imp'!AK17</f>
        <v>83194094.241236001</v>
      </c>
      <c r="Y22" s="95">
        <f t="shared" si="3"/>
        <v>-3506647.2738197148</v>
      </c>
    </row>
    <row r="23" spans="16:25" x14ac:dyDescent="0.25">
      <c r="P23" s="28">
        <f>'Base Price'!A19</f>
        <v>10</v>
      </c>
      <c r="Q23" s="93">
        <f>'Base Price'!BG19</f>
        <v>66908947.419175103</v>
      </c>
      <c r="R23" s="94">
        <f>'Base Price'!BC19</f>
        <v>66858703.134436436</v>
      </c>
      <c r="S23" s="95">
        <f t="shared" si="1"/>
        <v>50244.284738667309</v>
      </c>
      <c r="T23" s="93">
        <f>'Higher Imp'!B18</f>
        <v>66908947.419175103</v>
      </c>
      <c r="U23" s="94">
        <f>'Higher Imp'!AK18</f>
        <v>69178364.106504127</v>
      </c>
      <c r="V23" s="95">
        <f t="shared" si="2"/>
        <v>-2269416.6873290241</v>
      </c>
      <c r="W23" s="93">
        <f>'Max Imp'!B18</f>
        <v>66908947.419175103</v>
      </c>
      <c r="X23" s="94">
        <f>'Max Imp'!AK18</f>
        <v>71077948.595013157</v>
      </c>
      <c r="Y23" s="95">
        <f t="shared" si="3"/>
        <v>-4169001.1758380532</v>
      </c>
    </row>
    <row r="24" spans="16:25" x14ac:dyDescent="0.25">
      <c r="P24" s="28">
        <f>'Base Price'!A20</f>
        <v>11</v>
      </c>
      <c r="Q24" s="93">
        <f>'Base Price'!BG20</f>
        <v>55807131.654486701</v>
      </c>
      <c r="R24" s="94">
        <f>'Base Price'!BC20</f>
        <v>56024321.520003676</v>
      </c>
      <c r="S24" s="95">
        <f t="shared" si="1"/>
        <v>-217189.86551697552</v>
      </c>
      <c r="T24" s="93">
        <f>'Higher Imp'!B19</f>
        <v>55807131.654486701</v>
      </c>
      <c r="U24" s="94">
        <f>'Higher Imp'!AK19</f>
        <v>58452691.712225497</v>
      </c>
      <c r="V24" s="95">
        <f t="shared" si="2"/>
        <v>-2645560.0577387959</v>
      </c>
      <c r="W24" s="93">
        <f>'Max Imp'!B19</f>
        <v>55807131.654486701</v>
      </c>
      <c r="X24" s="94">
        <f>'Max Imp'!AK19</f>
        <v>60450250.750803806</v>
      </c>
      <c r="Y24" s="95">
        <f t="shared" si="3"/>
        <v>-4643119.096317105</v>
      </c>
    </row>
    <row r="25" spans="16:25" x14ac:dyDescent="0.25">
      <c r="P25" s="28">
        <f>'Base Price'!A21</f>
        <v>12</v>
      </c>
      <c r="Q25" s="93">
        <f>'Base Price'!BG21</f>
        <v>46218874.413553022</v>
      </c>
      <c r="R25" s="94">
        <f>'Base Price'!BC21</f>
        <v>46626251.817931838</v>
      </c>
      <c r="S25" s="95">
        <f t="shared" si="1"/>
        <v>-407377.40437881649</v>
      </c>
      <c r="T25" s="93">
        <f>'Higher Imp'!B20</f>
        <v>46218874.413553022</v>
      </c>
      <c r="U25" s="94">
        <f>'Higher Imp'!AK20</f>
        <v>49111417.560844868</v>
      </c>
      <c r="V25" s="95">
        <f t="shared" si="2"/>
        <v>-2892543.1472918466</v>
      </c>
      <c r="W25" s="93">
        <f>'Max Imp'!B20</f>
        <v>46218874.413553022</v>
      </c>
      <c r="X25" s="94">
        <f>'Max Imp'!AK20</f>
        <v>51166745.485801294</v>
      </c>
      <c r="Y25" s="95">
        <f t="shared" si="3"/>
        <v>-4947871.0722482726</v>
      </c>
    </row>
    <row r="26" spans="16:25" x14ac:dyDescent="0.25">
      <c r="P26" s="28">
        <f>'Base Price'!A22</f>
        <v>13</v>
      </c>
      <c r="Q26" s="93">
        <f>'Base Price'!BG22</f>
        <v>37991264.965359338</v>
      </c>
      <c r="R26" s="94">
        <f>'Base Price'!BC22</f>
        <v>38526098.389342755</v>
      </c>
      <c r="S26" s="95">
        <f t="shared" si="1"/>
        <v>-534833.42398341745</v>
      </c>
      <c r="T26" s="93">
        <f>'Higher Imp'!B21</f>
        <v>37991264.965359338</v>
      </c>
      <c r="U26" s="94">
        <f>'Higher Imp'!AK21</f>
        <v>41019080.375951529</v>
      </c>
      <c r="V26" s="95">
        <f t="shared" si="2"/>
        <v>-3027815.4105921909</v>
      </c>
      <c r="W26" s="93">
        <f>'Max Imp'!B21</f>
        <v>37991264.965359338</v>
      </c>
      <c r="X26" s="94">
        <f>'Max Imp'!AK21</f>
        <v>43094016.169604398</v>
      </c>
      <c r="Y26" s="95">
        <f t="shared" si="3"/>
        <v>-5102751.2042450607</v>
      </c>
    </row>
    <row r="27" spans="16:25" x14ac:dyDescent="0.25">
      <c r="P27" s="28">
        <f>'Base Price'!A23</f>
        <v>14</v>
      </c>
      <c r="Q27" s="93">
        <f>'Base Price'!BG23</f>
        <v>30981084.906588499</v>
      </c>
      <c r="R27" s="94">
        <f>'Base Price'!BC23</f>
        <v>31593047.352587339</v>
      </c>
      <c r="S27" s="95">
        <f t="shared" si="1"/>
        <v>-611962.44599884003</v>
      </c>
      <c r="T27" s="93">
        <f>'Higher Imp'!B22</f>
        <v>30981084.906588499</v>
      </c>
      <c r="U27" s="94">
        <f>'Higher Imp'!AK22</f>
        <v>34049167.154847525</v>
      </c>
      <c r="V27" s="95">
        <f t="shared" si="2"/>
        <v>-3068082.2482590266</v>
      </c>
      <c r="W27" s="93">
        <f>'Max Imp'!B22</f>
        <v>30981084.906588499</v>
      </c>
      <c r="X27" s="94">
        <f>'Max Imp'!AK22</f>
        <v>36108603.501413926</v>
      </c>
      <c r="Y27" s="95">
        <f t="shared" si="3"/>
        <v>-5127518.594825428</v>
      </c>
    </row>
    <row r="28" spans="16:25" x14ac:dyDescent="0.25">
      <c r="P28" s="28">
        <f>'Base Price'!A24</f>
        <v>15</v>
      </c>
      <c r="Q28" s="93">
        <f>'Base Price'!BG24</f>
        <v>25054193.535848167</v>
      </c>
      <c r="R28" s="94">
        <f>'Base Price'!BC24</f>
        <v>25703591.427040324</v>
      </c>
      <c r="S28" s="95">
        <f t="shared" si="1"/>
        <v>-649397.89119215682</v>
      </c>
      <c r="T28" s="93">
        <f>'Higher Imp'!B23</f>
        <v>25054193.535848167</v>
      </c>
      <c r="U28" s="94">
        <f>'Higher Imp'!AK23</f>
        <v>28083491.23726413</v>
      </c>
      <c r="V28" s="95">
        <f t="shared" si="2"/>
        <v>-3029297.7014159635</v>
      </c>
      <c r="W28" s="93">
        <f>'Max Imp'!B23</f>
        <v>25054193.535848167</v>
      </c>
      <c r="X28" s="94">
        <f>'Max Imp'!AK23</f>
        <v>30096125.559795149</v>
      </c>
      <c r="Y28" s="95">
        <f t="shared" si="3"/>
        <v>-5041932.0239469819</v>
      </c>
    </row>
    <row r="29" spans="16:25" x14ac:dyDescent="0.25">
      <c r="P29" s="28">
        <f>'Base Price'!A25</f>
        <v>16</v>
      </c>
      <c r="Q29" s="93">
        <f>'Base Price'!BG25</f>
        <v>20084754.263029706</v>
      </c>
      <c r="R29" s="94">
        <f>'Base Price'!BC25</f>
        <v>20740954.731336452</v>
      </c>
      <c r="S29" s="95">
        <f t="shared" si="1"/>
        <v>-656200.46830674633</v>
      </c>
      <c r="T29" s="93">
        <f>'Higher Imp'!B24</f>
        <v>20084754.263029706</v>
      </c>
      <c r="U29" s="94">
        <f>'Higher Imp'!AK24</f>
        <v>23011193.609839562</v>
      </c>
      <c r="V29" s="95">
        <f t="shared" si="2"/>
        <v>-2926439.3468098566</v>
      </c>
      <c r="W29" s="93">
        <f>'Max Imp'!B24</f>
        <v>20084754.263029706</v>
      </c>
      <c r="X29" s="94">
        <f>'Max Imp'!AK24</f>
        <v>24949932.911615003</v>
      </c>
      <c r="Y29" s="95">
        <f t="shared" si="3"/>
        <v>-4865178.6485852972</v>
      </c>
    </row>
    <row r="30" spans="16:25" x14ac:dyDescent="0.25">
      <c r="P30" s="28">
        <f>'Base Price'!A26</f>
        <v>17</v>
      </c>
      <c r="Q30" s="93">
        <f>'Base Price'!BG26</f>
        <v>15955931.283627521</v>
      </c>
      <c r="R30" s="94">
        <f>'Base Price'!BC26</f>
        <v>16596287.592370877</v>
      </c>
      <c r="S30" s="95">
        <f t="shared" si="1"/>
        <v>-640356.3087433558</v>
      </c>
      <c r="T30" s="93">
        <f>'Higher Imp'!B25</f>
        <v>15955931.283627521</v>
      </c>
      <c r="U30" s="94">
        <f>'Higher Imp'!AK25</f>
        <v>18730205.828719012</v>
      </c>
      <c r="V30" s="95">
        <f t="shared" si="2"/>
        <v>-2774274.5450914912</v>
      </c>
      <c r="W30" s="93">
        <f>'Max Imp'!B25</f>
        <v>15955931.283627521</v>
      </c>
      <c r="X30" s="94">
        <f>'Max Imp'!AK25</f>
        <v>20572930.93396204</v>
      </c>
      <c r="Y30" s="95">
        <f t="shared" si="3"/>
        <v>-4616999.6503345184</v>
      </c>
    </row>
    <row r="31" spans="16:25" x14ac:dyDescent="0.25">
      <c r="P31" s="28">
        <f>'Base Price'!A27</f>
        <v>18</v>
      </c>
      <c r="Q31" s="93">
        <f>'Base Price'!BG27</f>
        <v>12558016.201487845</v>
      </c>
      <c r="R31" s="94">
        <f>'Base Price'!BC27</f>
        <v>13166448.475960881</v>
      </c>
      <c r="S31" s="95">
        <f t="shared" si="1"/>
        <v>-608432.27447303571</v>
      </c>
      <c r="T31" s="93">
        <f>'Higher Imp'!B26</f>
        <v>12558016.201487845</v>
      </c>
      <c r="U31" s="94">
        <f>'Higher Imp'!AK26</f>
        <v>15143900.322202688</v>
      </c>
      <c r="V31" s="95">
        <f t="shared" si="2"/>
        <v>-2585884.1207148433</v>
      </c>
      <c r="W31" s="93">
        <f>'Max Imp'!B26</f>
        <v>12558016.201487845</v>
      </c>
      <c r="X31" s="94">
        <f>'Max Imp'!AK26</f>
        <v>16873166.590712562</v>
      </c>
      <c r="Y31" s="95">
        <f t="shared" si="3"/>
        <v>-4315150.3892247174</v>
      </c>
    </row>
    <row r="32" spans="16:25" x14ac:dyDescent="0.25">
      <c r="P32" s="28">
        <f>'Base Price'!A28</f>
        <v>19</v>
      </c>
      <c r="Q32" s="93">
        <f>'Base Price'!BG28</f>
        <v>9789767.2012528144</v>
      </c>
      <c r="R32" s="94">
        <f>'Base Price'!BC28</f>
        <v>10355801.141876215</v>
      </c>
      <c r="S32" s="95">
        <f t="shared" si="1"/>
        <v>-566033.94062340073</v>
      </c>
      <c r="T32" s="93">
        <f>'Higher Imp'!B27</f>
        <v>9789767.2012528144</v>
      </c>
      <c r="U32" s="94">
        <f>'Higher Imp'!AK27</f>
        <v>12163251.961622966</v>
      </c>
      <c r="V32" s="95">
        <f t="shared" si="2"/>
        <v>-2373484.7603701521</v>
      </c>
      <c r="W32" s="93">
        <f>'Max Imp'!B27</f>
        <v>9789767.2012528144</v>
      </c>
      <c r="X32" s="94">
        <f>'Max Imp'!AK27</f>
        <v>13766442.157591464</v>
      </c>
      <c r="Y32" s="95">
        <f t="shared" si="3"/>
        <v>-3976674.9563386496</v>
      </c>
    </row>
    <row r="33" spans="16:25" x14ac:dyDescent="0.25">
      <c r="P33" s="28">
        <f>'Base Price'!A29</f>
        <v>20</v>
      </c>
      <c r="Q33" s="93">
        <f>'Base Price'!BG29</f>
        <v>7558204.5972492807</v>
      </c>
      <c r="R33" s="94">
        <f>'Base Price'!BC29</f>
        <v>8075986.3366187084</v>
      </c>
      <c r="S33" s="95">
        <f t="shared" si="1"/>
        <v>-517781.73936942779</v>
      </c>
      <c r="T33" s="93">
        <f>'Higher Imp'!B28</f>
        <v>7558204.5972492807</v>
      </c>
      <c r="U33" s="94">
        <f>'Higher Imp'!AK28</f>
        <v>9706191.6789419595</v>
      </c>
      <c r="V33" s="95">
        <f t="shared" si="2"/>
        <v>-2147987.0816926789</v>
      </c>
      <c r="W33" s="93">
        <f>'Max Imp'!B28</f>
        <v>7558204.5972492807</v>
      </c>
      <c r="X33" s="94">
        <f>'Max Imp'!AK28</f>
        <v>11175331.69248944</v>
      </c>
      <c r="Y33" s="95">
        <f t="shared" si="3"/>
        <v>-3617127.095240159</v>
      </c>
    </row>
    <row r="34" spans="16:25" x14ac:dyDescent="0.25">
      <c r="P34" s="28">
        <f>'Base Price'!A30</f>
        <v>21</v>
      </c>
      <c r="Q34" s="93">
        <f>'Base Price'!BG30</f>
        <v>5778826.1418259712</v>
      </c>
      <c r="R34" s="94">
        <f>'Base Price'!BC30</f>
        <v>6246204.2722595548</v>
      </c>
      <c r="S34" s="95">
        <f t="shared" si="1"/>
        <v>-467378.13043358363</v>
      </c>
      <c r="T34" s="93">
        <f>'Higher Imp'!B29</f>
        <v>5778826.1418259712</v>
      </c>
      <c r="U34" s="94">
        <f>'Higher Imp'!AK29</f>
        <v>7697664.8345613703</v>
      </c>
      <c r="V34" s="95">
        <f t="shared" si="2"/>
        <v>-1918838.6927353991</v>
      </c>
      <c r="W34" s="93">
        <f>'Max Imp'!B29</f>
        <v>5778826.1418259712</v>
      </c>
      <c r="X34" s="94">
        <f>'Max Imp'!AK29</f>
        <v>9029087.6790728085</v>
      </c>
      <c r="Y34" s="95">
        <f t="shared" si="3"/>
        <v>-3250261.5372468373</v>
      </c>
    </row>
    <row r="35" spans="16:25" x14ac:dyDescent="0.25">
      <c r="P35" s="28">
        <f>'Base Price'!A31</f>
        <v>22</v>
      </c>
      <c r="Q35" s="93">
        <f>'Base Price'!BG31</f>
        <v>4375782.1559616998</v>
      </c>
      <c r="R35" s="94">
        <f>'Base Price'!BC31</f>
        <v>4793458.9206444565</v>
      </c>
      <c r="S35" s="95">
        <f t="shared" si="1"/>
        <v>-417676.76468275674</v>
      </c>
      <c r="T35" s="93">
        <f>'Higher Imp'!B30</f>
        <v>4375782.1559616998</v>
      </c>
      <c r="U35" s="94">
        <f>'Higher Imp'!AK30</f>
        <v>6069689.6526403362</v>
      </c>
      <c r="V35" s="95">
        <f t="shared" si="2"/>
        <v>-1693907.4966786364</v>
      </c>
      <c r="W35" s="93">
        <f>'Max Imp'!B30</f>
        <v>4375782.1559616998</v>
      </c>
      <c r="X35" s="94">
        <f>'Max Imp'!AK30</f>
        <v>7263571.458285097</v>
      </c>
      <c r="Y35" s="95">
        <f t="shared" si="3"/>
        <v>-2887789.3023233972</v>
      </c>
    </row>
    <row r="36" spans="16:25" x14ac:dyDescent="0.25">
      <c r="P36" s="28">
        <f>'Base Price'!A32</f>
        <v>23</v>
      </c>
      <c r="Q36" s="93">
        <f>'Base Price'!BG32</f>
        <v>3281939.3111695582</v>
      </c>
      <c r="R36" s="94">
        <f>'Base Price'!BC32</f>
        <v>3652700.1377802687</v>
      </c>
      <c r="S36" s="95">
        <f t="shared" si="1"/>
        <v>-370760.82661071047</v>
      </c>
      <c r="T36" s="93">
        <f>'Higher Imp'!B31</f>
        <v>3281939.3111695582</v>
      </c>
      <c r="U36" s="94">
        <f>'Higher Imp'!AK31</f>
        <v>4761364.8944356125</v>
      </c>
      <c r="V36" s="95">
        <f t="shared" si="2"/>
        <v>-1479425.5832660543</v>
      </c>
      <c r="W36" s="93">
        <f>'Max Imp'!B31</f>
        <v>3281939.3111695582</v>
      </c>
      <c r="X36" s="94">
        <f>'Max Imp'!AK31</f>
        <v>5821164.3014705237</v>
      </c>
      <c r="Y36" s="95">
        <f t="shared" si="3"/>
        <v>-2539224.9903009655</v>
      </c>
    </row>
    <row r="37" spans="16:25" x14ac:dyDescent="0.25">
      <c r="P37" s="28">
        <f>'Base Price'!A33</f>
        <v>24</v>
      </c>
      <c r="Q37" s="93">
        <f>'Base Price'!BG33</f>
        <v>2437469.5247640405</v>
      </c>
      <c r="R37" s="94">
        <f>'Base Price'!BC33</f>
        <v>2765007.9702576823</v>
      </c>
      <c r="S37" s="95">
        <f t="shared" si="1"/>
        <v>-327538.44549364178</v>
      </c>
      <c r="T37" s="93">
        <f>'Higher Imp'!B32</f>
        <v>2437469.5247640405</v>
      </c>
      <c r="U37" s="94">
        <f>'Higher Imp'!AK32</f>
        <v>3715236.4347877358</v>
      </c>
      <c r="V37" s="95">
        <f t="shared" si="2"/>
        <v>-1277766.9100236953</v>
      </c>
      <c r="W37" s="93">
        <f>'Max Imp'!B32</f>
        <v>2437469.5247640405</v>
      </c>
      <c r="X37" s="94">
        <f>'Max Imp'!AK32</f>
        <v>4644788.8328503221</v>
      </c>
      <c r="Y37" s="95">
        <f t="shared" si="3"/>
        <v>-2207319.3080862816</v>
      </c>
    </row>
    <row r="38" spans="16:25" x14ac:dyDescent="0.25">
      <c r="P38" s="28">
        <f>'Base Price'!A34</f>
        <v>25</v>
      </c>
      <c r="Q38" s="93">
        <f>'Base Price'!BG34</f>
        <v>1795249.1162405941</v>
      </c>
      <c r="R38" s="94">
        <f>'Base Price'!BC34</f>
        <v>2085215.4862919191</v>
      </c>
      <c r="S38" s="95">
        <f t="shared" si="1"/>
        <v>-289966.37005132507</v>
      </c>
      <c r="T38" s="93">
        <f>'Higher Imp'!B33</f>
        <v>1795249.1162405941</v>
      </c>
      <c r="U38" s="94">
        <f>'Higher Imp'!AK33</f>
        <v>2892304.8954425887</v>
      </c>
      <c r="V38" s="95">
        <f t="shared" si="2"/>
        <v>-1097055.7792019947</v>
      </c>
      <c r="W38" s="93">
        <f>'Max Imp'!B33</f>
        <v>1795249.1162405941</v>
      </c>
      <c r="X38" s="94">
        <f>'Max Imp'!AK33</f>
        <v>3702522.3668257673</v>
      </c>
      <c r="Y38" s="95">
        <f t="shared" si="3"/>
        <v>-1907273.2505851733</v>
      </c>
    </row>
    <row r="39" spans="16:25" x14ac:dyDescent="0.25">
      <c r="P39" s="28">
        <f>'Base Price'!A35</f>
        <v>26</v>
      </c>
      <c r="Q39" s="93">
        <f>'Base Price'!BG35</f>
        <v>1311079.9058696823</v>
      </c>
      <c r="R39" s="94">
        <f>'Base Price'!BC35</f>
        <v>1568793.5420482152</v>
      </c>
      <c r="S39" s="95">
        <f t="shared" si="1"/>
        <v>-257713.63617853285</v>
      </c>
      <c r="T39" s="93">
        <f>'Higher Imp'!B34</f>
        <v>1311079.9058696823</v>
      </c>
      <c r="U39" s="94">
        <f>'Higher Imp'!AK34</f>
        <v>2247118.5122202975</v>
      </c>
      <c r="V39" s="95">
        <f t="shared" si="2"/>
        <v>-936038.60635061515</v>
      </c>
      <c r="W39" s="93">
        <f>'Max Imp'!B34</f>
        <v>1311079.9058696823</v>
      </c>
      <c r="X39" s="94">
        <f>'Max Imp'!AK34</f>
        <v>2947424.0217686482</v>
      </c>
      <c r="Y39" s="95">
        <f t="shared" si="3"/>
        <v>-1636344.1158989659</v>
      </c>
    </row>
    <row r="40" spans="16:25" x14ac:dyDescent="0.25">
      <c r="P40" s="28">
        <f>'Base Price'!A36</f>
        <v>27</v>
      </c>
      <c r="Q40" s="93">
        <f>'Base Price'!BG36</f>
        <v>949949.70794722904</v>
      </c>
      <c r="R40" s="94">
        <f>'Base Price'!BC36</f>
        <v>1180730.8301648453</v>
      </c>
      <c r="S40" s="95">
        <f t="shared" si="1"/>
        <v>-230781.1222176163</v>
      </c>
      <c r="T40" s="93">
        <f>'Higher Imp'!B35</f>
        <v>949949.70794722904</v>
      </c>
      <c r="U40" s="94">
        <f>'Higher Imp'!AK35</f>
        <v>1745238.8377641463</v>
      </c>
      <c r="V40" s="95">
        <f t="shared" si="2"/>
        <v>-795289.12981691724</v>
      </c>
      <c r="W40" s="93">
        <f>'Max Imp'!B35</f>
        <v>949949.70794722904</v>
      </c>
      <c r="X40" s="94">
        <f>'Max Imp'!AK35</f>
        <v>2345899.2829721933</v>
      </c>
      <c r="Y40" s="95">
        <f t="shared" si="3"/>
        <v>-1395949.5750249643</v>
      </c>
    </row>
    <row r="41" spans="16:25" x14ac:dyDescent="0.25">
      <c r="P41" s="28">
        <f>'Base Price'!A37</f>
        <v>28</v>
      </c>
      <c r="Q41" s="93">
        <f>'Base Price'!BG37</f>
        <v>683330.10509283759</v>
      </c>
      <c r="R41" s="94">
        <f>'Base Price'!BC37</f>
        <v>892233.69148520159</v>
      </c>
      <c r="S41" s="95">
        <f t="shared" si="1"/>
        <v>-208903.586392364</v>
      </c>
      <c r="T41" s="93">
        <f>'Higher Imp'!B36</f>
        <v>683330.10509283759</v>
      </c>
      <c r="U41" s="94">
        <f>'Higher Imp'!AK36</f>
        <v>1357757.2124603016</v>
      </c>
      <c r="V41" s="95">
        <f t="shared" si="2"/>
        <v>-674427.10736746399</v>
      </c>
      <c r="W41" s="93">
        <f>'Max Imp'!B36</f>
        <v>683330.10509283759</v>
      </c>
      <c r="X41" s="94">
        <f>'Max Imp'!AK36</f>
        <v>1869370.4922762394</v>
      </c>
      <c r="Y41" s="95">
        <f t="shared" si="3"/>
        <v>-1186040.3871834017</v>
      </c>
    </row>
    <row r="42" spans="16:25" x14ac:dyDescent="0.25">
      <c r="P42" s="28">
        <f>'Base Price'!A38</f>
        <v>29</v>
      </c>
      <c r="Q42" s="93">
        <f>'Base Price'!BG38</f>
        <v>486269.64783189102</v>
      </c>
      <c r="R42" s="94">
        <f>'Base Price'!BC38</f>
        <v>677079.98197854566</v>
      </c>
      <c r="S42" s="95">
        <f t="shared" si="1"/>
        <v>-190810.33414665464</v>
      </c>
      <c r="T42" s="93">
        <f>'Higher Imp'!B37</f>
        <v>486269.64783189102</v>
      </c>
      <c r="U42" s="94">
        <f>'Higher Imp'!AK37</f>
        <v>1053611.2265360586</v>
      </c>
      <c r="V42" s="95">
        <f t="shared" si="2"/>
        <v>-567341.57870416762</v>
      </c>
      <c r="W42" s="93">
        <f>'Max Imp'!B37</f>
        <v>486269.64783189102</v>
      </c>
      <c r="X42" s="94">
        <f>'Max Imp'!AK37</f>
        <v>1480306.9144356928</v>
      </c>
      <c r="Y42" s="95">
        <f t="shared" si="3"/>
        <v>-994037.26660380187</v>
      </c>
    </row>
    <row r="43" spans="16:25" x14ac:dyDescent="0.25">
      <c r="P43" s="28">
        <f>'Base Price'!A39</f>
        <v>30</v>
      </c>
      <c r="Q43" s="93">
        <f>'Base Price'!BG39</f>
        <v>345631.05142319546</v>
      </c>
      <c r="R43" s="94">
        <f>'Base Price'!BC39</f>
        <v>523495.08018331602</v>
      </c>
      <c r="S43" s="95">
        <f t="shared" si="1"/>
        <v>-177864.02876012056</v>
      </c>
      <c r="T43" s="93">
        <f>'Higher Imp'!B38</f>
        <v>345631.05142319546</v>
      </c>
      <c r="U43" s="94">
        <f>'Higher Imp'!AK38</f>
        <v>829329.35408683796</v>
      </c>
      <c r="V43" s="95">
        <f t="shared" si="2"/>
        <v>-483698.30266364251</v>
      </c>
      <c r="W43" s="93">
        <f>'Max Imp'!B38</f>
        <v>345631.05142319546</v>
      </c>
      <c r="X43" s="94">
        <f>'Max Imp'!AK38</f>
        <v>1188822.6070997308</v>
      </c>
      <c r="Y43" s="95">
        <f t="shared" si="3"/>
        <v>-843191.55567653524</v>
      </c>
    </row>
    <row r="44" spans="16:25" x14ac:dyDescent="0.25">
      <c r="P44" s="28">
        <f>'Base Price'!A40</f>
        <v>31</v>
      </c>
      <c r="Q44" s="93">
        <f>'Base Price'!BG40</f>
        <v>244500.96383114782</v>
      </c>
      <c r="R44" s="94">
        <f>'Base Price'!BC40</f>
        <v>412868.38937853742</v>
      </c>
      <c r="S44" s="95">
        <f t="shared" si="1"/>
        <v>-168367.4255473896</v>
      </c>
      <c r="T44" s="93">
        <f>'Higher Imp'!B39</f>
        <v>244500.96383114782</v>
      </c>
      <c r="U44" s="94">
        <f>'Higher Imp'!AK39</f>
        <v>659625.11178854632</v>
      </c>
      <c r="V44" s="95">
        <f t="shared" si="2"/>
        <v>-415124.1479573985</v>
      </c>
      <c r="W44" s="93">
        <f>'Max Imp'!B39</f>
        <v>244500.96383114782</v>
      </c>
      <c r="X44" s="94">
        <f>'Max Imp'!AK39</f>
        <v>961059.7882386205</v>
      </c>
      <c r="Y44" s="95">
        <f t="shared" si="3"/>
        <v>-716558.82440747274</v>
      </c>
    </row>
    <row r="45" spans="16:25" x14ac:dyDescent="0.25">
      <c r="P45" s="28">
        <f>'Base Price'!A41</f>
        <v>32</v>
      </c>
      <c r="Q45" s="93">
        <f>'Base Price'!BG41</f>
        <v>172311.09557460726</v>
      </c>
      <c r="R45" s="94">
        <f>'Base Price'!BC41</f>
        <v>334097.34745518625</v>
      </c>
      <c r="S45" s="95">
        <f t="shared" si="1"/>
        <v>-161786.25188057899</v>
      </c>
      <c r="T45" s="93">
        <f>'Higher Imp'!B40</f>
        <v>172311.09557460726</v>
      </c>
      <c r="U45" s="94">
        <f>'Higher Imp'!AK40</f>
        <v>532058.12694599247</v>
      </c>
      <c r="V45" s="95">
        <f t="shared" si="2"/>
        <v>-359747.03137138521</v>
      </c>
      <c r="W45" s="93">
        <f>'Max Imp'!B40</f>
        <v>172311.09557460726</v>
      </c>
      <c r="X45" s="94">
        <f>'Max Imp'!AK40</f>
        <v>783827.86772151268</v>
      </c>
      <c r="Y45" s="95">
        <f t="shared" si="3"/>
        <v>-611516.77214690542</v>
      </c>
    </row>
    <row r="46" spans="16:25" x14ac:dyDescent="0.25">
      <c r="P46" s="28">
        <f>'Base Price'!A42</f>
        <v>33</v>
      </c>
      <c r="Q46" s="93">
        <f>'Base Price'!BG42</f>
        <v>121106.01839885724</v>
      </c>
      <c r="R46" s="94">
        <f>'Base Price'!BC42</f>
        <v>278727.41807970352</v>
      </c>
      <c r="S46" s="95">
        <f t="shared" si="1"/>
        <v>-157621.39968084628</v>
      </c>
      <c r="T46" s="93">
        <f>'Higher Imp'!B41</f>
        <v>121106.01839885724</v>
      </c>
      <c r="U46" s="94">
        <f>'Higher Imp'!AK41</f>
        <v>436800.95255791245</v>
      </c>
      <c r="V46" s="95">
        <f t="shared" si="2"/>
        <v>-315694.93415905524</v>
      </c>
      <c r="W46" s="93">
        <f>'Max Imp'!B41</f>
        <v>121106.01839885724</v>
      </c>
      <c r="X46" s="94">
        <f>'Max Imp'!AK41</f>
        <v>646454.61761908024</v>
      </c>
      <c r="Y46" s="95">
        <f t="shared" si="3"/>
        <v>-525348.59922022303</v>
      </c>
    </row>
    <row r="47" spans="16:25" x14ac:dyDescent="0.25">
      <c r="P47" s="28">
        <f>'Base Price'!A43</f>
        <v>34</v>
      </c>
      <c r="Q47" s="93">
        <f>'Base Price'!BG43</f>
        <v>83056.976776119802</v>
      </c>
      <c r="R47" s="94">
        <f>'Base Price'!BC43</f>
        <v>237726.96271278977</v>
      </c>
      <c r="S47" s="95">
        <f t="shared" si="1"/>
        <v>-154669.98593666998</v>
      </c>
      <c r="T47" s="93">
        <f>'Higher Imp'!B42</f>
        <v>83056.976776119802</v>
      </c>
      <c r="U47" s="94">
        <f>'Higher Imp'!AK42</f>
        <v>358241.6797797039</v>
      </c>
      <c r="V47" s="95">
        <f t="shared" si="2"/>
        <v>-275184.70300358412</v>
      </c>
      <c r="W47" s="93">
        <f>'Max Imp'!B42</f>
        <v>83056.976776119802</v>
      </c>
      <c r="X47" s="94">
        <f>'Max Imp'!AK42</f>
        <v>523311.58225399524</v>
      </c>
      <c r="Y47" s="95">
        <f t="shared" si="3"/>
        <v>-440254.60547787545</v>
      </c>
    </row>
    <row r="48" spans="16:25" x14ac:dyDescent="0.25">
      <c r="P48" s="28">
        <f>'Base Price'!A44</f>
        <v>35</v>
      </c>
      <c r="Q48" s="93">
        <f>'Base Price'!BG44</f>
        <v>58242.834401580942</v>
      </c>
      <c r="R48" s="94">
        <f>'Base Price'!BC44</f>
        <v>212507.94323905002</v>
      </c>
      <c r="S48" s="95">
        <f t="shared" si="1"/>
        <v>-154265.10883746907</v>
      </c>
      <c r="T48" s="93">
        <f>'Higher Imp'!B43</f>
        <v>58242.834401580942</v>
      </c>
      <c r="U48" s="94">
        <f>'Higher Imp'!AK43</f>
        <v>308202.23487317475</v>
      </c>
      <c r="V48" s="95">
        <f t="shared" si="2"/>
        <v>-249959.40047159381</v>
      </c>
      <c r="W48" s="93">
        <f>'Max Imp'!B43</f>
        <v>58242.834401580942</v>
      </c>
      <c r="X48" s="94">
        <f>'Max Imp'!AK43</f>
        <v>445296.26710516412</v>
      </c>
      <c r="Y48" s="95">
        <f t="shared" si="3"/>
        <v>-387053.43270358315</v>
      </c>
    </row>
    <row r="49" spans="16:25" x14ac:dyDescent="0.25">
      <c r="P49" s="28">
        <f>'Base Price'!A45</f>
        <v>36</v>
      </c>
      <c r="Q49" s="93">
        <f>'Base Price'!BG45</f>
        <v>40857.641939330417</v>
      </c>
      <c r="R49" s="94">
        <f>'Base Price'!BC45</f>
        <v>195931.95130537011</v>
      </c>
      <c r="S49" s="95">
        <f t="shared" si="1"/>
        <v>-155074.3093660397</v>
      </c>
      <c r="T49" s="93">
        <f>'Higher Imp'!B44</f>
        <v>40857.641939330417</v>
      </c>
      <c r="U49" s="94">
        <f>'Higher Imp'!AK44</f>
        <v>271773.1722064655</v>
      </c>
      <c r="V49" s="95">
        <f t="shared" si="2"/>
        <v>-230915.53026713509</v>
      </c>
      <c r="W49" s="93">
        <f>'Max Imp'!B44</f>
        <v>40857.641939330417</v>
      </c>
      <c r="X49" s="94">
        <f>'Max Imp'!AK44</f>
        <v>385541.76338987862</v>
      </c>
      <c r="Y49" s="95">
        <f t="shared" si="3"/>
        <v>-344684.12145054818</v>
      </c>
    </row>
    <row r="50" spans="16:25" x14ac:dyDescent="0.25">
      <c r="P50" s="28">
        <f>'Base Price'!A46</f>
        <v>37</v>
      </c>
      <c r="Q50" s="93">
        <f>'Base Price'!BG46</f>
        <v>28705.208281476043</v>
      </c>
      <c r="R50" s="94">
        <f>'Base Price'!BC46</f>
        <v>185559.71432672063</v>
      </c>
      <c r="S50" s="95">
        <f t="shared" si="1"/>
        <v>-156854.50604524458</v>
      </c>
      <c r="T50" s="93">
        <f>'Higher Imp'!B45</f>
        <v>28705.208281476043</v>
      </c>
      <c r="U50" s="94">
        <f>'Higher Imp'!AK45</f>
        <v>245615.86656486019</v>
      </c>
      <c r="V50" s="95">
        <f t="shared" si="2"/>
        <v>-216910.65828338414</v>
      </c>
      <c r="W50" s="93">
        <f>'Max Imp'!B45</f>
        <v>28705.208281476043</v>
      </c>
      <c r="X50" s="94">
        <f>'Max Imp'!AK45</f>
        <v>340032.81306625396</v>
      </c>
      <c r="Y50" s="95">
        <f t="shared" si="3"/>
        <v>-311327.60478477791</v>
      </c>
    </row>
    <row r="51" spans="16:25" x14ac:dyDescent="0.25">
      <c r="P51" s="28">
        <f>'Base Price'!A47</f>
        <v>38</v>
      </c>
      <c r="Q51" s="93">
        <f>'Base Price'!BG47</f>
        <v>20220.499350348058</v>
      </c>
      <c r="R51" s="94">
        <f>'Base Price'!BC47</f>
        <v>179631.48159620914</v>
      </c>
      <c r="S51" s="95">
        <f t="shared" si="1"/>
        <v>-159410.98224586109</v>
      </c>
      <c r="T51" s="93">
        <f>'Higher Imp'!B46</f>
        <v>20220.499350348058</v>
      </c>
      <c r="U51" s="94">
        <f>'Higher Imp'!AK46</f>
        <v>227196.83843472795</v>
      </c>
      <c r="V51" s="95">
        <f t="shared" si="2"/>
        <v>-206976.3390843799</v>
      </c>
      <c r="W51" s="93">
        <f>'Max Imp'!B46</f>
        <v>20220.499350348058</v>
      </c>
      <c r="X51" s="94">
        <f>'Max Imp'!AK46</f>
        <v>305622.25152622693</v>
      </c>
      <c r="Y51" s="95">
        <f t="shared" si="3"/>
        <v>-285401.75217587885</v>
      </c>
    </row>
    <row r="52" spans="16:25" x14ac:dyDescent="0.25">
      <c r="P52" s="28">
        <f>'Base Price'!A48</f>
        <v>39</v>
      </c>
      <c r="Q52" s="93">
        <f>'Base Price'!BG48</f>
        <v>11990.950643673075</v>
      </c>
      <c r="R52" s="94">
        <f>'Base Price'!BC48</f>
        <v>173706.34423391439</v>
      </c>
      <c r="S52" s="95">
        <f t="shared" si="1"/>
        <v>-161715.39359024132</v>
      </c>
      <c r="T52" s="93">
        <f>'Higher Imp'!B47</f>
        <v>11990.950643673075</v>
      </c>
      <c r="U52" s="94">
        <f>'Higher Imp'!AK47</f>
        <v>203354.07163779889</v>
      </c>
      <c r="V52" s="95">
        <f t="shared" si="2"/>
        <v>-191363.12099412581</v>
      </c>
      <c r="W52" s="93">
        <f>'Max Imp'!B47</f>
        <v>11990.950643673075</v>
      </c>
      <c r="X52" s="94">
        <f>'Max Imp'!AK47</f>
        <v>252883.92700543793</v>
      </c>
      <c r="Y52" s="95">
        <f t="shared" si="3"/>
        <v>-240892.97636176486</v>
      </c>
    </row>
    <row r="53" spans="16:25" x14ac:dyDescent="0.25">
      <c r="P53" s="28">
        <f>'Base Price'!A49</f>
        <v>40</v>
      </c>
      <c r="Q53" s="93">
        <f>'Base Price'!BG49</f>
        <v>8498.0340885341575</v>
      </c>
      <c r="R53" s="94">
        <f>'Base Price'!BC49</f>
        <v>174118.22077158396</v>
      </c>
      <c r="S53" s="95">
        <f t="shared" si="1"/>
        <v>-165620.1866830498</v>
      </c>
      <c r="T53" s="93">
        <f>'Higher Imp'!B48</f>
        <v>8498.0340885341575</v>
      </c>
      <c r="U53" s="94">
        <f>'Higher Imp'!AK48</f>
        <v>197667.37577694119</v>
      </c>
      <c r="V53" s="95">
        <f t="shared" si="2"/>
        <v>-189169.34168840703</v>
      </c>
      <c r="W53" s="93">
        <f>'Max Imp'!B48</f>
        <v>8498.0340885341575</v>
      </c>
      <c r="X53" s="94">
        <f>'Max Imp'!AK48</f>
        <v>238977.52168193471</v>
      </c>
      <c r="Y53" s="95">
        <f t="shared" si="3"/>
        <v>-230479.48759340055</v>
      </c>
    </row>
    <row r="54" spans="16:25" x14ac:dyDescent="0.25">
      <c r="P54" s="28">
        <f>'Base Price'!A50</f>
        <v>41</v>
      </c>
      <c r="Q54" s="93">
        <f>'Base Price'!BG50</f>
        <v>6052.6249995715179</v>
      </c>
      <c r="R54" s="94">
        <f>'Base Price'!BC50</f>
        <v>175936.30117557818</v>
      </c>
      <c r="S54" s="95">
        <f t="shared" si="1"/>
        <v>-169883.67617600667</v>
      </c>
      <c r="T54" s="93">
        <f>'Higher Imp'!B49</f>
        <v>6052.6249995715179</v>
      </c>
      <c r="U54" s="94">
        <f>'Higher Imp'!AK49</f>
        <v>194681.10966113137</v>
      </c>
      <c r="V54" s="95">
        <f t="shared" si="2"/>
        <v>-188628.48466155987</v>
      </c>
      <c r="W54" s="93">
        <f>'Max Imp'!B49</f>
        <v>6052.6249995715179</v>
      </c>
      <c r="X54" s="94">
        <f>'Max Imp'!AK49</f>
        <v>229212.94871389374</v>
      </c>
      <c r="Y54" s="95">
        <f t="shared" si="3"/>
        <v>-223160.32371432224</v>
      </c>
    </row>
    <row r="55" spans="16:25" ht="15.75" thickBot="1" x14ac:dyDescent="0.3">
      <c r="P55" s="29">
        <f>'Base Price'!A51</f>
        <v>42</v>
      </c>
      <c r="Q55" s="96">
        <f>'Base Price'!BG51</f>
        <v>4336.6914532140881</v>
      </c>
      <c r="R55" s="97">
        <f>'Base Price'!BC51</f>
        <v>178792.29840236774</v>
      </c>
      <c r="S55" s="98">
        <f t="shared" si="1"/>
        <v>-174455.60694915365</v>
      </c>
      <c r="T55" s="96">
        <f>'Higher Imp'!B50</f>
        <v>4336.6914532140881</v>
      </c>
      <c r="U55" s="97">
        <f>'Higher Imp'!AK50</f>
        <v>193758.06466868077</v>
      </c>
      <c r="V55" s="98">
        <f t="shared" si="2"/>
        <v>-189421.37321546668</v>
      </c>
      <c r="W55" s="96">
        <f>'Max Imp'!B50</f>
        <v>4336.6914532140881</v>
      </c>
      <c r="X55" s="97">
        <f>'Max Imp'!AK50</f>
        <v>222708.48294247602</v>
      </c>
      <c r="Y55" s="98">
        <f t="shared" si="3"/>
        <v>-218371.79148926193</v>
      </c>
    </row>
  </sheetData>
  <mergeCells count="3">
    <mergeCell ref="Q11:S11"/>
    <mergeCell ref="T11:V11"/>
    <mergeCell ref="W11:Y11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Data</vt:lpstr>
      <vt:lpstr>Parameters</vt:lpstr>
      <vt:lpstr>Portfolio</vt:lpstr>
      <vt:lpstr>Base Price</vt:lpstr>
      <vt:lpstr>Higher Imp</vt:lpstr>
      <vt:lpstr>Max Imp</vt:lpstr>
      <vt:lpstr>Charts</vt:lpstr>
      <vt:lpstr>Data</vt:lpstr>
      <vt:lpstr>Exp_Inflation</vt:lpstr>
      <vt:lpstr>Fixed_exps</vt:lpstr>
      <vt:lpstr>Imp_Factor</vt:lpstr>
      <vt:lpstr>Imp_Factor_2</vt:lpstr>
      <vt:lpstr>Mort_Perc</vt:lpstr>
      <vt:lpstr>Prof_Load</vt:lpstr>
      <vt:lpstr>RDR</vt:lpstr>
      <vt:lpstr>Var_Exps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CA2 – Assignment CR03</dc:title>
  <dc:subject>Longevity Swap</dc:subject>
  <dc:creator>Chris Reynolds</dc:creator>
  <dc:description>Sample Solution</dc:description>
  <cp:lastModifiedBy>Windows User</cp:lastModifiedBy>
  <dcterms:created xsi:type="dcterms:W3CDTF">2009-11-13T09:41:28Z</dcterms:created>
  <dcterms:modified xsi:type="dcterms:W3CDTF">2015-03-11T16:52:17Z</dcterms:modified>
  <cp:contentStatus>Draft</cp:contentStatus>
</cp:coreProperties>
</file>